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рослав\Downloads\"/>
    </mc:Choice>
  </mc:AlternateContent>
  <bookViews>
    <workbookView xWindow="600" yWindow="465" windowWidth="14715" windowHeight="5145" activeTab="1"/>
  </bookViews>
  <sheets>
    <sheet name="Сводная" sheetId="4" r:id="rId1"/>
    <sheet name="2013" sheetId="5" r:id="rId2"/>
    <sheet name="Данные" sheetId="1" r:id="rId3"/>
    <sheet name="Лист2" sheetId="2" r:id="rId4"/>
    <sheet name="Лист3" sheetId="3" r:id="rId5"/>
  </sheets>
  <definedNames>
    <definedName name="_xlcn.WorksheetConnection_ДанныеA1M49" hidden="1">Данные!$A$1:$M$49</definedName>
  </definedNames>
  <calcPr calcId="162913"/>
  <pivotCaches>
    <pivotCache cacheId="7" r:id="rId6"/>
    <pivotCache cacheId="74" r:id="rId7"/>
  </pivotCaches>
  <extLst>
    <ext xmlns:x15="http://schemas.microsoft.com/office/spreadsheetml/2010/11/main" uri="{FCE2AD5D-F65C-4FA6-A056-5C36A1767C68}">
      <x15:dataModel>
        <x15:modelTables>
          <x15:modelTable id="Диапазон" name="Диапазон" connection="WorksheetConnection_Данные!$A$1:$M$49"/>
        </x15:modelTables>
      </x15:dataModel>
    </ext>
  </extLst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2" i="1"/>
  <c r="F5" i="4"/>
</calcChain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Данные!$A$1:$M$49" type="102" refreshedVersion="6" minRefreshableVersion="5">
    <extLst>
      <ext xmlns:x15="http://schemas.microsoft.com/office/spreadsheetml/2010/11/main" uri="{DE250136-89BD-433C-8126-D09CA5730AF9}">
        <x15:connection id="Диапазон">
          <x15:rangePr sourceName="_xlcn.WorksheetConnection_ДанныеA1M49"/>
        </x15:connection>
      </ext>
    </extLst>
  </connection>
</connections>
</file>

<file path=xl/sharedStrings.xml><?xml version="1.0" encoding="utf-8"?>
<sst xmlns="http://schemas.openxmlformats.org/spreadsheetml/2006/main" count="542" uniqueCount="96">
  <si>
    <t>День</t>
  </si>
  <si>
    <t>Документ</t>
  </si>
  <si>
    <t>Контрагент</t>
  </si>
  <si>
    <t>Торговая точка</t>
  </si>
  <si>
    <t>Канал сбыта</t>
  </si>
  <si>
    <t>Номенклатура</t>
  </si>
  <si>
    <t>Сумма</t>
  </si>
  <si>
    <t>Количество</t>
  </si>
  <si>
    <t>Агент</t>
  </si>
  <si>
    <t>Вид документа</t>
  </si>
  <si>
    <t>Месяц/Год</t>
  </si>
  <si>
    <t>Месяц/Дата</t>
  </si>
  <si>
    <t>29.07.15</t>
  </si>
  <si>
    <t>КД00547495</t>
  </si>
  <si>
    <t>Абрамова ИП</t>
  </si>
  <si>
    <t>Абрамова ИП 66</t>
  </si>
  <si>
    <t>D - рынки</t>
  </si>
  <si>
    <t>Реализация</t>
  </si>
  <si>
    <t>07.2015</t>
  </si>
  <si>
    <t>июл.29</t>
  </si>
  <si>
    <t>Подушечки с шоколадной начинкой 250 г</t>
  </si>
  <si>
    <t>22.07.15</t>
  </si>
  <si>
    <t>КД00545882</t>
  </si>
  <si>
    <t>июл.22</t>
  </si>
  <si>
    <t>Печенье Янтарь классич. 315 г ц/п</t>
  </si>
  <si>
    <t>Шарики Шоколадные 250 г</t>
  </si>
  <si>
    <t>Miel Pops Медовые колечки 225 г</t>
  </si>
  <si>
    <t>15.07.15</t>
  </si>
  <si>
    <t>КД00544422</t>
  </si>
  <si>
    <t>июл.15</t>
  </si>
  <si>
    <t>Печенье Шоколадное 335 г ц/п</t>
  </si>
  <si>
    <t>08.07.15</t>
  </si>
  <si>
    <t>КД00542663</t>
  </si>
  <si>
    <t>июл.08</t>
  </si>
  <si>
    <t>Хлопья Кукурузные 370 г ц/п</t>
  </si>
  <si>
    <t>Miel Pops Медовые шарики 225 г</t>
  </si>
  <si>
    <t>Хлопья Кукурузные Медовые 250 г</t>
  </si>
  <si>
    <t>01.07.15</t>
  </si>
  <si>
    <t>КД00541156</t>
  </si>
  <si>
    <t>Алекон ООО</t>
  </si>
  <si>
    <t>B - традиционная розница</t>
  </si>
  <si>
    <t>июл.01</t>
  </si>
  <si>
    <t>Гречневые шарики с медом 200 г</t>
  </si>
  <si>
    <t>Печенье Топленое молоко 400 г ц/п</t>
  </si>
  <si>
    <t>Печенье Мария традиц. 180 г ц/п</t>
  </si>
  <si>
    <t>Крекер Янтарный с сыром 235 г ц/п</t>
  </si>
  <si>
    <t>Крекер Янтарный с луком 235 г ц/п</t>
  </si>
  <si>
    <t>Крекер "С яблоком" 155 г ц/п</t>
  </si>
  <si>
    <t>Крекер Янтарный с солью 235 г ц/п</t>
  </si>
  <si>
    <t>Крекер "С маком" 155 г ц/п</t>
  </si>
  <si>
    <t>14.07.15</t>
  </si>
  <si>
    <t>КБ00003471</t>
  </si>
  <si>
    <t>Бабушкина Е.А. ИП</t>
  </si>
  <si>
    <t>Бабушкина Е.А. ИП Интернациональная</t>
  </si>
  <si>
    <t>ВозвратОтПокупателя</t>
  </si>
  <si>
    <t>июл.14</t>
  </si>
  <si>
    <t>Coco Pops Шоколадные джунгли 225 г</t>
  </si>
  <si>
    <t>Звездочки 200 г</t>
  </si>
  <si>
    <t>Хлопья Кукурузные легкие 250 г</t>
  </si>
  <si>
    <t>КБ00043525</t>
  </si>
  <si>
    <t>Подушечки с молочной начинкой 250 г</t>
  </si>
  <si>
    <t>Овсяные колечки с медом 200 г кор</t>
  </si>
  <si>
    <t>24.07.15</t>
  </si>
  <si>
    <t>КБ00046293</t>
  </si>
  <si>
    <t>Барышевская  Э.В. ИП</t>
  </si>
  <si>
    <t>июл.24</t>
  </si>
  <si>
    <t>Чипсы "Pringles" Кетчуп 165 г</t>
  </si>
  <si>
    <t>Чипсы "Pringles" Оригинал 165 г</t>
  </si>
  <si>
    <t>Чипсы "Pringles" XTRA Сметана и Лук 150 г</t>
  </si>
  <si>
    <t>Чипсы "Pringles" Паприки 165 г</t>
  </si>
  <si>
    <t>Чипсы "Pringles" Сыр 165 г</t>
  </si>
  <si>
    <t>Печенье Шоколадное 4,7 кг</t>
  </si>
  <si>
    <t>Печенье Овсяное Классическое 4 кг</t>
  </si>
  <si>
    <t>Сладость восточная мучная Курабье 3 кг</t>
  </si>
  <si>
    <t>Крекер Янтарный с сыром 5,6 кг</t>
  </si>
  <si>
    <t>Печенье Овсяное классич. 285 г ц/п</t>
  </si>
  <si>
    <t>17.07.15</t>
  </si>
  <si>
    <t>КБ00003602</t>
  </si>
  <si>
    <t>июл.17</t>
  </si>
  <si>
    <t>Печенье Земляничное 315 г ц/п</t>
  </si>
  <si>
    <t>Хлебцы с отрубями 185 г ц/п</t>
  </si>
  <si>
    <t>агент 1</t>
  </si>
  <si>
    <t>Названия строк</t>
  </si>
  <si>
    <t>Общий итог</t>
  </si>
  <si>
    <t>Названия столбцов</t>
  </si>
  <si>
    <t>Количество по полю Количество</t>
  </si>
  <si>
    <t>Уникальный</t>
  </si>
  <si>
    <t>агент 1 Итог</t>
  </si>
  <si>
    <t>Значения</t>
  </si>
  <si>
    <t>Сумма по полю Уникальный</t>
  </si>
  <si>
    <t>Абрамова ИП Итог</t>
  </si>
  <si>
    <t>Алекон ООО Итог</t>
  </si>
  <si>
    <t>Бабушкина Е.А. ИП Итог</t>
  </si>
  <si>
    <t>Барышевская  Э.В. ИП Итог</t>
  </si>
  <si>
    <t>Число элементов в столбце Контрагент</t>
  </si>
  <si>
    <t>Число разных элементов в столбце Контрагент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</si>
</sst>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pivotButton="1"/>
    <xf numFmtId="0" fontId="0" fillId="0" borderId="0" xfId="0" applyNumberFormat="1"/>
    <xf numFmtId="0" fontId="0" fillId="2" borderId="0" xfId="0" applyNumberFormat="1" applyFill="1"/>
    <xf numFmtId="0" fontId="0" fillId="3" borderId="0" xfId="0" applyFill="1"/>
    <xf numFmtId="0" fontId="0" fillId="0" borderId="0" xfId="0" applyAlignment="1">
      <alignment wrapText="1"/>
    </xf>
    <xf numFmtId="0" fontId="0" fillId="4" borderId="0" xfId="0" applyFill="1"/>
    <xf numFmtId="0" fontId="0" fillId="4" borderId="0" xfId="0" applyNumberFormat="1" applyFill="1"/>
    <xf numFmtId="0" fontId="0" fillId="5" borderId="0" xfId="0" applyFill="1"/>
    <xf numFmtId="0" fontId="0" fillId="5" borderId="0" xfId="0" applyNumberFormat="1" applyFill="1"/>
  </cellXfs>
  <cellStyles count="1">
    <cellStyle name="Обычный" xfId="0" builtinId="0"/>
  </cellStyles>
  <dxfs count="36">
    <dxf>
      <fill>
        <patternFill>
          <bgColor theme="4" tint="0.59999389629810485"/>
        </patternFill>
      </fill>
    </dxf>
    <dxf>
      <alignment wrapText="1" readingOrder="0"/>
    </dxf>
    <dxf>
      <alignment wrapText="1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Ярослав" refreshedDate="42357.769772453707" createdVersion="4" refreshedVersion="6" minRefreshableVersion="3" recordCount="48">
  <cacheSource type="worksheet">
    <worksheetSource ref="A1:M49" sheet="Данные"/>
  </cacheSource>
  <cacheFields count="13">
    <cacheField name="День" numFmtId="0">
      <sharedItems/>
    </cacheField>
    <cacheField name="Документ" numFmtId="0">
      <sharedItems/>
    </cacheField>
    <cacheField name="Контрагент" numFmtId="0">
      <sharedItems/>
    </cacheField>
    <cacheField name="Торговая точка" numFmtId="0">
      <sharedItems count="4">
        <s v="Абрамова ИП 66"/>
        <s v="Алекон ООО"/>
        <s v="Бабушкина Е.А. ИП Интернациональная"/>
        <s v="Барышевская  Э.В. ИП"/>
      </sharedItems>
    </cacheField>
    <cacheField name="Канал сбыта" numFmtId="0">
      <sharedItems/>
    </cacheField>
    <cacheField name="Сумма" numFmtId="0">
      <sharedItems containsSemiMixedTypes="0" containsString="0" containsNumber="1" minValue="-109.4" maxValue="641.09"/>
    </cacheField>
    <cacheField name="Количество" numFmtId="0">
      <sharedItems containsSemiMixedTypes="0" containsString="0" containsNumber="1" containsInteger="1" minValue="-2" maxValue="5"/>
    </cacheField>
    <cacheField name="Агент" numFmtId="0">
      <sharedItems count="1">
        <s v="агент 1"/>
      </sharedItems>
    </cacheField>
    <cacheField name="Вид документа" numFmtId="0">
      <sharedItems/>
    </cacheField>
    <cacheField name="Месяц/Год" numFmtId="0">
      <sharedItems count="1">
        <s v="07.2015"/>
      </sharedItems>
    </cacheField>
    <cacheField name="Месяц/Дата" numFmtId="0">
      <sharedItems/>
    </cacheField>
    <cacheField name="Номенклатура" numFmtId="0">
      <sharedItems/>
    </cacheField>
    <cacheField name="Уникальный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Ярослав" refreshedDate="42357.775652662036" createdVersion="5" refreshedVersion="6" minRefreshableVersion="3" recordCount="0" supportSubquery="1" supportAdvancedDrill="1">
  <cacheSource type="external" connectionId="1"/>
  <cacheFields count="5">
    <cacheField name="[Диапазон].[День].[День]" caption="День" numFmtId="0" level="1">
      <sharedItems count="8">
        <s v="08.07.15"/>
        <s v="15.07.15"/>
        <s v="22.07.15"/>
        <s v="29.07.15"/>
        <s v="01.07.15"/>
        <s v="14.07.15"/>
        <s v="17.07.15"/>
        <s v="24.07.15"/>
      </sharedItems>
    </cacheField>
    <cacheField name="[Диапазон].[Контрагент].[Контрагент]" caption="Контрагент" numFmtId="0" hierarchy="2" level="1">
      <sharedItems count="4">
        <s v="Абрамова ИП"/>
        <s v="Алекон ООО"/>
        <s v="Бабушкина Е.А. ИП"/>
        <s v="Барышевская  Э.В. ИП"/>
      </sharedItems>
    </cacheField>
    <cacheField name="[Measures].[Число разных элементов в столбце Контрагент]" caption="Число разных элементов в столбце Контрагент" numFmtId="0" hierarchy="17" level="32767"/>
    <cacheField name="[Measures].[Число элементов в столбце Контрагент]" caption="Число элементов в столбце Контрагент" numFmtId="0" hierarchy="16" level="32767"/>
    <cacheField name="[Диапазон].[Агент].[Агент]" caption="Агент" numFmtId="0" hierarchy="7" level="1">
      <sharedItems count="1">
        <s v="агент 1"/>
      </sharedItems>
    </cacheField>
  </cacheFields>
  <cacheHierarchies count="18">
    <cacheHierarchy uniqueName="[Диапазон].[День]" caption="День" attribute="1" defaultMemberUniqueName="[Диапазон].[День].[All]" allUniqueName="[Диапазон].[День].[All]" dimensionUniqueName="[Диапазон]" displayFolder="" count="2" memberValueDatatype="130" unbalanced="0">
      <fieldsUsage count="2">
        <fieldUsage x="-1"/>
        <fieldUsage x="0"/>
      </fieldsUsage>
    </cacheHierarchy>
    <cacheHierarchy uniqueName="[Диапазон].[Документ]" caption="Документ" attribute="1" defaultMemberUniqueName="[Диапазон].[Документ].[All]" allUniqueName="[Диапазон].[Документ].[All]" dimensionUniqueName="[Диапазон]" displayFolder="" count="0" memberValueDatatype="130" unbalanced="0"/>
    <cacheHierarchy uniqueName="[Диапазон].[Контрагент]" caption="Контрагент" attribute="1" defaultMemberUniqueName="[Диапазон].[Контрагент].[All]" allUniqueName="[Диапазон].[Контрагент].[All]" dimensionUniqueName="[Диапазон]" displayFolder="" count="2" memberValueDatatype="130" unbalanced="0">
      <fieldsUsage count="2">
        <fieldUsage x="-1"/>
        <fieldUsage x="1"/>
      </fieldsUsage>
    </cacheHierarchy>
    <cacheHierarchy uniqueName="[Диапазон].[Торговая точка]" caption="Торговая точка" attribute="1" defaultMemberUniqueName="[Диапазон].[Торговая точка].[All]" allUniqueName="[Диапазон].[Торговая точка].[All]" dimensionUniqueName="[Диапазон]" displayFolder="" count="2" memberValueDatatype="130" unbalanced="0"/>
    <cacheHierarchy uniqueName="[Диапазон].[Канал сбыта]" caption="Канал сбыта" attribute="1" defaultMemberUniqueName="[Диапазон].[Канал сбыта].[All]" allUniqueName="[Диапазон].[Канал сбыта].[All]" dimensionUniqueName="[Диапазон]" displayFolder="" count="0" memberValueDatatype="130" unbalanced="0"/>
    <cacheHierarchy uniqueName="[Диапазон].[Сумма]" caption="Сумма" attribute="1" defaultMemberUniqueName="[Диапазон].[Сумма].[All]" allUniqueName="[Диапазон].[Сумма].[All]" dimensionUniqueName="[Диапазон]" displayFolder="" count="0" memberValueDatatype="5" unbalanced="0"/>
    <cacheHierarchy uniqueName="[Диапазон].[Количество]" caption="Количество" attribute="1" defaultMemberUniqueName="[Диапазон].[Количество].[All]" allUniqueName="[Диапазон].[Количество].[All]" dimensionUniqueName="[Диапазон]" displayFolder="" count="0" memberValueDatatype="20" unbalanced="0"/>
    <cacheHierarchy uniqueName="[Диапазон].[Агент]" caption="Агент" attribute="1" defaultMemberUniqueName="[Диапазон].[Агент].[All]" allUniqueName="[Диапазон].[Агент].[All]" dimensionUniqueName="[Диапазон]" displayFolder="" count="2" memberValueDatatype="130" unbalanced="0">
      <fieldsUsage count="2">
        <fieldUsage x="-1"/>
        <fieldUsage x="4"/>
      </fieldsUsage>
    </cacheHierarchy>
    <cacheHierarchy uniqueName="[Диапазон].[Вид документа]" caption="Вид документа" attribute="1" defaultMemberUniqueName="[Диапазон].[Вид документа].[All]" allUniqueName="[Диапазон].[Вид документа].[All]" dimensionUniqueName="[Диапазон]" displayFolder="" count="0" memberValueDatatype="130" unbalanced="0"/>
    <cacheHierarchy uniqueName="[Диапазон].[Месяц/Год]" caption="Месяц/Год" attribute="1" defaultMemberUniqueName="[Диапазон].[Месяц/Год].[All]" allUniqueName="[Диапазон].[Месяц/Год].[All]" dimensionUniqueName="[Диапазон]" displayFolder="" count="0" memberValueDatatype="130" unbalanced="0"/>
    <cacheHierarchy uniqueName="[Диапазон].[Месяц/Дата]" caption="Месяц/Дата" attribute="1" defaultMemberUniqueName="[Диапазон].[Месяц/Дата].[All]" allUniqueName="[Диапазон].[Месяц/Дата].[All]" dimensionUniqueName="[Диапазон]" displayFolder="" count="0" memberValueDatatype="130" unbalanced="0"/>
    <cacheHierarchy uniqueName="[Диапазон].[Номенклатура]" caption="Номенклатура" attribute="1" defaultMemberUniqueName="[Диапазон].[Номенклатура].[All]" allUniqueName="[Диапазон].[Номенклатура].[All]" dimensionUniqueName="[Диапазон]" displayFolder="" count="0" memberValueDatatype="130" unbalanced="0"/>
    <cacheHierarchy uniqueName="[Диапазон].[Уникальный]" caption="Уникальный" attribute="1" defaultMemberUniqueName="[Диапазон].[Уникальный].[All]" allUniqueName="[Диапазон].[Уникальный].[All]" dimensionUniqueName="[Диапазон]" displayFolder="" count="0" memberValueDatatype="20" unbalanced="0"/>
    <cacheHierarchy uniqueName="[Measures].[__XL_Count Диапазон]" caption="__XL_Count Диапазон" measure="1" displayFolder="" measureGroup="Диапазон" count="0" hidden="1"/>
    <cacheHierarchy uniqueName="[Measures].[__No measures defined]" caption="__No measures defined" measure="1" displayFolder="" count="0" hidden="1"/>
    <cacheHierarchy uniqueName="[Measures].[Число элементов в столбце Документ]" caption="Число элементов в столбце Документ" measure="1" displayFolder="" measureGroup="Диапазон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Число элементов в столбце Контрагент]" caption="Число элементов в столбце Контрагент" measure="1" displayFolder="" measureGroup="Диапазон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Число разных элементов в столбце Контрагент]" caption="Число разных элементов в столбце Контрагент" measure="1" displayFolder="" measureGroup="Диапазон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2">
    <dimension measure="1" name="Measures" uniqueName="[Measures]" caption="Measures"/>
    <dimension name="Диапазон" uniqueName="[Диапазон]" caption="Диапазон"/>
  </dimensions>
  <measureGroups count="1">
    <measureGroup name="Диапазон" caption="Диапазон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s v="29.07.15"/>
    <s v="КД00547495"/>
    <s v="Абрамова ИП"/>
    <x v="0"/>
    <s v="D - рынки"/>
    <n v="127.66"/>
    <n v="2"/>
    <x v="0"/>
    <s v="Реализация"/>
    <x v="0"/>
    <s v="июл.29"/>
    <s v="Подушечки с шоколадной начинкой 250 г"/>
    <n v="1"/>
  </r>
  <r>
    <s v="22.07.15"/>
    <s v="КД00545882"/>
    <s v="Абрамова ИП"/>
    <x v="0"/>
    <s v="D - рынки"/>
    <n v="47.92"/>
    <n v="1"/>
    <x v="0"/>
    <s v="Реализация"/>
    <x v="0"/>
    <s v="июл.22"/>
    <s v="Печенье Янтарь классич. 315 г ц/п"/>
    <n v="1"/>
  </r>
  <r>
    <s v="22.07.15"/>
    <s v="КД00545882"/>
    <s v="Абрамова ИП"/>
    <x v="0"/>
    <s v="D - рынки"/>
    <n v="63.85"/>
    <n v="1"/>
    <x v="0"/>
    <s v="Реализация"/>
    <x v="0"/>
    <s v="июл.22"/>
    <s v="Шарики Шоколадные 250 г"/>
    <n v="0"/>
  </r>
  <r>
    <s v="22.07.15"/>
    <s v="КД00545882"/>
    <s v="Абрамова ИП"/>
    <x v="0"/>
    <s v="D - рынки"/>
    <n v="183.02"/>
    <n v="2"/>
    <x v="0"/>
    <s v="Реализация"/>
    <x v="0"/>
    <s v="июл.22"/>
    <s v="Miel Pops Медовые колечки 225 г"/>
    <n v="0"/>
  </r>
  <r>
    <s v="15.07.15"/>
    <s v="КД00544422"/>
    <s v="Абрамова ИП"/>
    <x v="0"/>
    <s v="D - рынки"/>
    <n v="47.92"/>
    <n v="1"/>
    <x v="0"/>
    <s v="Реализация"/>
    <x v="0"/>
    <s v="июл.15"/>
    <s v="Печенье Шоколадное 335 г ц/п"/>
    <n v="1"/>
  </r>
  <r>
    <s v="08.07.15"/>
    <s v="КД00542663"/>
    <s v="Абрамова ИП"/>
    <x v="0"/>
    <s v="D - рынки"/>
    <n v="119.04"/>
    <n v="2"/>
    <x v="0"/>
    <s v="Реализация"/>
    <x v="0"/>
    <s v="июл.08"/>
    <s v="Хлопья Кукурузные 370 г ц/п"/>
    <n v="1"/>
  </r>
  <r>
    <s v="08.07.15"/>
    <s v="КД00542663"/>
    <s v="Абрамова ИП"/>
    <x v="0"/>
    <s v="D - рынки"/>
    <n v="91.51"/>
    <n v="1"/>
    <x v="0"/>
    <s v="Реализация"/>
    <x v="0"/>
    <s v="июл.08"/>
    <s v="Miel Pops Медовые шарики 225 г"/>
    <n v="0"/>
  </r>
  <r>
    <s v="08.07.15"/>
    <s v="КД00542663"/>
    <s v="Абрамова ИП"/>
    <x v="0"/>
    <s v="D - рынки"/>
    <n v="47.92"/>
    <n v="1"/>
    <x v="0"/>
    <s v="Реализация"/>
    <x v="0"/>
    <s v="июл.08"/>
    <s v="Печенье Янтарь классич. 315 г ц/п"/>
    <n v="0"/>
  </r>
  <r>
    <s v="08.07.15"/>
    <s v="КД00542663"/>
    <s v="Абрамова ИП"/>
    <x v="0"/>
    <s v="D - рынки"/>
    <n v="127.66"/>
    <n v="2"/>
    <x v="0"/>
    <s v="Реализация"/>
    <x v="0"/>
    <s v="июл.08"/>
    <s v="Подушечки с шоколадной начинкой 250 г"/>
    <n v="0"/>
  </r>
  <r>
    <s v="08.07.15"/>
    <s v="КД00542663"/>
    <s v="Абрамова ИП"/>
    <x v="0"/>
    <s v="D - рынки"/>
    <n v="63.85"/>
    <n v="1"/>
    <x v="0"/>
    <s v="Реализация"/>
    <x v="0"/>
    <s v="июл.08"/>
    <s v="Хлопья Кукурузные Медовые 250 г"/>
    <n v="0"/>
  </r>
  <r>
    <s v="08.07.15"/>
    <s v="КД00542663"/>
    <s v="Абрамова ИП"/>
    <x v="0"/>
    <s v="D - рынки"/>
    <n v="63.85"/>
    <n v="1"/>
    <x v="0"/>
    <s v="Реализация"/>
    <x v="0"/>
    <s v="июл.08"/>
    <s v="Шарики Шоколадные 250 г"/>
    <n v="0"/>
  </r>
  <r>
    <s v="01.07.15"/>
    <s v="КД00541156"/>
    <s v="Алекон ООО"/>
    <x v="1"/>
    <s v="B - традиционная розница"/>
    <n v="62.23"/>
    <n v="1"/>
    <x v="0"/>
    <s v="Реализация"/>
    <x v="0"/>
    <s v="июл.01"/>
    <s v="Гречневые шарики с медом 200 г"/>
    <n v="1"/>
  </r>
  <r>
    <s v="01.07.15"/>
    <s v="КД00541156"/>
    <s v="Алекон ООО"/>
    <x v="1"/>
    <s v="B - традиционная розница"/>
    <n v="95.84"/>
    <n v="2"/>
    <x v="0"/>
    <s v="Реализация"/>
    <x v="0"/>
    <s v="июл.01"/>
    <s v="Печенье Топленое молоко 400 г ц/п"/>
    <n v="0"/>
  </r>
  <r>
    <s v="01.07.15"/>
    <s v="КД00541156"/>
    <s v="Алекон ООО"/>
    <x v="1"/>
    <s v="B - традиционная розница"/>
    <n v="138.75"/>
    <n v="5"/>
    <x v="0"/>
    <s v="Реализация"/>
    <x v="0"/>
    <s v="июл.01"/>
    <s v="Печенье Мария традиц. 180 г ц/п"/>
    <n v="0"/>
  </r>
  <r>
    <s v="01.07.15"/>
    <s v="КД00541156"/>
    <s v="Алекон ООО"/>
    <x v="1"/>
    <s v="B - традиционная розница"/>
    <n v="109.95"/>
    <n v="3"/>
    <x v="0"/>
    <s v="Реализация"/>
    <x v="0"/>
    <s v="июл.01"/>
    <s v="Крекер Янтарный с сыром 235 г ц/п"/>
    <n v="0"/>
  </r>
  <r>
    <s v="01.07.15"/>
    <s v="КД00541156"/>
    <s v="Алекон ООО"/>
    <x v="1"/>
    <s v="B - традиционная розница"/>
    <n v="109.95"/>
    <n v="3"/>
    <x v="0"/>
    <s v="Реализация"/>
    <x v="0"/>
    <s v="июл.01"/>
    <s v="Крекер Янтарный с луком 235 г ц/п"/>
    <n v="0"/>
  </r>
  <r>
    <s v="01.07.15"/>
    <s v="КД00541156"/>
    <s v="Алекон ООО"/>
    <x v="1"/>
    <s v="B - традиционная розница"/>
    <n v="63.85"/>
    <n v="1"/>
    <x v="0"/>
    <s v="Реализация"/>
    <x v="0"/>
    <s v="июл.01"/>
    <s v="Шарики Шоколадные 250 г"/>
    <n v="0"/>
  </r>
  <r>
    <s v="01.07.15"/>
    <s v="КД00541156"/>
    <s v="Алекон ООО"/>
    <x v="1"/>
    <s v="B - традиционная розница"/>
    <n v="76.959999999999994"/>
    <n v="2"/>
    <x v="0"/>
    <s v="Реализация"/>
    <x v="0"/>
    <s v="июл.01"/>
    <s v="Крекер &quot;С яблоком&quot; 155 г ц/п"/>
    <n v="0"/>
  </r>
  <r>
    <s v="01.07.15"/>
    <s v="КД00541156"/>
    <s v="Алекон ООО"/>
    <x v="1"/>
    <s v="B - традиционная розница"/>
    <n v="109.95"/>
    <n v="3"/>
    <x v="0"/>
    <s v="Реализация"/>
    <x v="0"/>
    <s v="июл.01"/>
    <s v="Крекер Янтарный с солью 235 г ц/п"/>
    <n v="0"/>
  </r>
  <r>
    <s v="01.07.15"/>
    <s v="КД00541156"/>
    <s v="Алекон ООО"/>
    <x v="1"/>
    <s v="B - традиционная розница"/>
    <n v="76.959999999999994"/>
    <n v="2"/>
    <x v="0"/>
    <s v="Реализация"/>
    <x v="0"/>
    <s v="июл.01"/>
    <s v="Крекер &quot;С маком&quot; 155 г ц/п"/>
    <n v="0"/>
  </r>
  <r>
    <s v="14.07.15"/>
    <s v="КБ00003471"/>
    <s v="Бабушкина Е.А. ИП"/>
    <x v="2"/>
    <s v="D - рынки"/>
    <n v="-91.51"/>
    <n v="-1"/>
    <x v="0"/>
    <s v="ВозвратОтПокупателя"/>
    <x v="0"/>
    <s v="июл.14"/>
    <s v="Coco Pops Шоколадные джунгли 225 г"/>
    <n v="1"/>
  </r>
  <r>
    <s v="14.07.15"/>
    <s v="КБ00003471"/>
    <s v="Бабушкина Е.А. ИП"/>
    <x v="2"/>
    <s v="D - рынки"/>
    <n v="-109.4"/>
    <n v="-2"/>
    <x v="0"/>
    <s v="ВозвратОтПокупателя"/>
    <x v="0"/>
    <s v="июл.14"/>
    <s v="Звездочки 200 г"/>
    <n v="0"/>
  </r>
  <r>
    <s v="14.07.15"/>
    <s v="КБ00003471"/>
    <s v="Бабушкина Е.А. ИП"/>
    <x v="2"/>
    <s v="D - рынки"/>
    <n v="-63.85"/>
    <n v="-1"/>
    <x v="0"/>
    <s v="ВозвратОтПокупателя"/>
    <x v="0"/>
    <s v="июл.14"/>
    <s v="Хлопья Кукурузные легкие 250 г"/>
    <n v="0"/>
  </r>
  <r>
    <s v="14.07.15"/>
    <s v="КБ00003471"/>
    <s v="Бабушкина Е.А. ИП"/>
    <x v="2"/>
    <s v="D - рынки"/>
    <n v="-63.85"/>
    <n v="-1"/>
    <x v="0"/>
    <s v="ВозвратОтПокупателя"/>
    <x v="0"/>
    <s v="июл.14"/>
    <s v="Хлопья Кукурузные Медовые 250 г"/>
    <n v="0"/>
  </r>
  <r>
    <s v="14.07.15"/>
    <s v="КБ00043525"/>
    <s v="Бабушкина Е.А. ИП"/>
    <x v="2"/>
    <s v="D - рынки"/>
    <n v="178.56"/>
    <n v="3"/>
    <x v="0"/>
    <s v="Реализация"/>
    <x v="0"/>
    <s v="июл.14"/>
    <s v="Хлопья Кукурузные 370 г ц/п"/>
    <n v="0"/>
  </r>
  <r>
    <s v="14.07.15"/>
    <s v="КБ00043525"/>
    <s v="Бабушкина Е.А. ИП"/>
    <x v="2"/>
    <s v="D - рынки"/>
    <n v="63.83"/>
    <n v="1"/>
    <x v="0"/>
    <s v="Реализация"/>
    <x v="0"/>
    <s v="июл.14"/>
    <s v="Подушечки с молочной начинкой 250 г"/>
    <n v="0"/>
  </r>
  <r>
    <s v="14.07.15"/>
    <s v="КБ00043525"/>
    <s v="Бабушкина Е.А. ИП"/>
    <x v="2"/>
    <s v="D - рынки"/>
    <n v="63.83"/>
    <n v="1"/>
    <x v="0"/>
    <s v="Реализация"/>
    <x v="0"/>
    <s v="июл.14"/>
    <s v="Подушечки с шоколадной начинкой 250 г"/>
    <n v="0"/>
  </r>
  <r>
    <s v="14.07.15"/>
    <s v="КБ00043525"/>
    <s v="Бабушкина Е.А. ИП"/>
    <x v="2"/>
    <s v="D - рынки"/>
    <n v="63.85"/>
    <n v="1"/>
    <x v="0"/>
    <s v="Реализация"/>
    <x v="0"/>
    <s v="июл.14"/>
    <s v="Хлопья Кукурузные Медовые 250 г"/>
    <n v="0"/>
  </r>
  <r>
    <s v="14.07.15"/>
    <s v="КБ00043525"/>
    <s v="Бабушкина Е.А. ИП"/>
    <x v="2"/>
    <s v="D - рынки"/>
    <n v="62.23"/>
    <n v="1"/>
    <x v="0"/>
    <s v="Реализация"/>
    <x v="0"/>
    <s v="июл.14"/>
    <s v="Овсяные колечки с медом 200 г кор"/>
    <n v="0"/>
  </r>
  <r>
    <s v="14.07.15"/>
    <s v="КБ00043525"/>
    <s v="Бабушкина Е.А. ИП"/>
    <x v="2"/>
    <s v="D - рынки"/>
    <n v="63.85"/>
    <n v="1"/>
    <x v="0"/>
    <s v="Реализация"/>
    <x v="0"/>
    <s v="июл.14"/>
    <s v="Шарики Шоколадные 250 г"/>
    <n v="0"/>
  </r>
  <r>
    <s v="14.07.15"/>
    <s v="КБ00043525"/>
    <s v="Бабушкина Е.А. ИП"/>
    <x v="2"/>
    <s v="D - рынки"/>
    <n v="91.51"/>
    <n v="1"/>
    <x v="0"/>
    <s v="Реализация"/>
    <x v="0"/>
    <s v="июл.14"/>
    <s v="Miel Pops Медовые колечки 225 г"/>
    <n v="0"/>
  </r>
  <r>
    <s v="24.07.15"/>
    <s v="КБ00046293"/>
    <s v="Барышевская  Э.В. ИП"/>
    <x v="3"/>
    <s v="B - традиционная розница"/>
    <n v="124.15"/>
    <n v="1"/>
    <x v="0"/>
    <s v="Реализация"/>
    <x v="0"/>
    <s v="июл.24"/>
    <s v="Чипсы &quot;Pringles&quot; Кетчуп 165 г"/>
    <n v="1"/>
  </r>
  <r>
    <s v="24.07.15"/>
    <s v="КБ00046293"/>
    <s v="Барышевская  Э.В. ИП"/>
    <x v="3"/>
    <s v="B - традиционная розница"/>
    <n v="124.15"/>
    <n v="1"/>
    <x v="0"/>
    <s v="Реализация"/>
    <x v="0"/>
    <s v="июл.24"/>
    <s v="Чипсы &quot;Pringles&quot; Оригинал 165 г"/>
    <n v="0"/>
  </r>
  <r>
    <s v="24.07.15"/>
    <s v="КБ00046293"/>
    <s v="Барышевская  Э.В. ИП"/>
    <x v="3"/>
    <s v="B - традиционная розница"/>
    <n v="124.15"/>
    <n v="1"/>
    <x v="0"/>
    <s v="Реализация"/>
    <x v="0"/>
    <s v="июл.24"/>
    <s v="Чипсы &quot;Pringles&quot; XTRA Сметана и Лук 150 г"/>
    <n v="0"/>
  </r>
  <r>
    <s v="24.07.15"/>
    <s v="КБ00046293"/>
    <s v="Барышевская  Э.В. ИП"/>
    <x v="3"/>
    <s v="B - традиционная розница"/>
    <n v="124.15"/>
    <n v="1"/>
    <x v="0"/>
    <s v="Реализация"/>
    <x v="0"/>
    <s v="июл.24"/>
    <s v="Чипсы &quot;Pringles&quot; Паприки 165 г"/>
    <n v="0"/>
  </r>
  <r>
    <s v="24.07.15"/>
    <s v="КБ00046293"/>
    <s v="Барышевская  Э.В. ИП"/>
    <x v="3"/>
    <s v="B - традиционная розница"/>
    <n v="124.15"/>
    <n v="1"/>
    <x v="0"/>
    <s v="Реализация"/>
    <x v="0"/>
    <s v="июл.24"/>
    <s v="Чипсы &quot;Pringles&quot; Сыр 165 г"/>
    <n v="0"/>
  </r>
  <r>
    <s v="24.07.15"/>
    <s v="КБ00046293"/>
    <s v="Барышевская  Э.В. ИП"/>
    <x v="3"/>
    <s v="B - традиционная розница"/>
    <n v="59.52"/>
    <n v="1"/>
    <x v="0"/>
    <s v="Реализация"/>
    <x v="0"/>
    <s v="июл.24"/>
    <s v="Хлопья Кукурузные 370 г ц/п"/>
    <n v="0"/>
  </r>
  <r>
    <s v="24.07.15"/>
    <s v="КБ00046293"/>
    <s v="Барышевская  Э.В. ИП"/>
    <x v="3"/>
    <s v="B - традиционная розница"/>
    <n v="553.92999999999995"/>
    <n v="1"/>
    <x v="0"/>
    <s v="Реализация"/>
    <x v="0"/>
    <s v="июл.24"/>
    <s v="Печенье Шоколадное 4,7 кг"/>
    <n v="0"/>
  </r>
  <r>
    <s v="24.07.15"/>
    <s v="КБ00046293"/>
    <s v="Барышевская  Э.В. ИП"/>
    <x v="3"/>
    <s v="B - традиционная розница"/>
    <n v="572.99"/>
    <n v="1"/>
    <x v="0"/>
    <s v="Реализация"/>
    <x v="0"/>
    <s v="июл.24"/>
    <s v="Печенье Овсяное Классическое 4 кг"/>
    <n v="0"/>
  </r>
  <r>
    <s v="24.07.15"/>
    <s v="КБ00046293"/>
    <s v="Барышевская  Э.В. ИП"/>
    <x v="3"/>
    <s v="B - традиционная розница"/>
    <n v="429.74"/>
    <n v="1"/>
    <x v="0"/>
    <s v="Реализация"/>
    <x v="0"/>
    <s v="июл.24"/>
    <s v="Сладость восточная мучная Курабье 3 кг"/>
    <n v="0"/>
  </r>
  <r>
    <s v="24.07.15"/>
    <s v="КБ00046293"/>
    <s v="Барышевская  Э.В. ИП"/>
    <x v="3"/>
    <s v="B - традиционная розница"/>
    <n v="641.09"/>
    <n v="1"/>
    <x v="0"/>
    <s v="Реализация"/>
    <x v="0"/>
    <s v="июл.24"/>
    <s v="Крекер Янтарный с сыром 5,6 кг"/>
    <n v="0"/>
  </r>
  <r>
    <s v="24.07.15"/>
    <s v="КБ00046293"/>
    <s v="Барышевская  Э.В. ИП"/>
    <x v="3"/>
    <s v="B - традиционная розница"/>
    <n v="51.94"/>
    <n v="1"/>
    <x v="0"/>
    <s v="Реализация"/>
    <x v="0"/>
    <s v="июл.24"/>
    <s v="Печенье Овсяное классич. 285 г ц/п"/>
    <n v="0"/>
  </r>
  <r>
    <s v="24.07.15"/>
    <s v="КБ00046293"/>
    <s v="Барышевская  Э.В. ИП"/>
    <x v="3"/>
    <s v="B - традиционная розница"/>
    <n v="38.479999999999997"/>
    <n v="1"/>
    <x v="0"/>
    <s v="Реализация"/>
    <x v="0"/>
    <s v="июл.24"/>
    <s v="Крекер &quot;С яблоком&quot; 155 г ц/п"/>
    <n v="0"/>
  </r>
  <r>
    <s v="24.07.15"/>
    <s v="КБ00046293"/>
    <s v="Барышевская  Э.В. ИП"/>
    <x v="3"/>
    <s v="B - традиционная розница"/>
    <n v="38.479999999999997"/>
    <n v="1"/>
    <x v="0"/>
    <s v="Реализация"/>
    <x v="0"/>
    <s v="июл.24"/>
    <s v="Крекер &quot;С маком&quot; 155 г ц/п"/>
    <n v="0"/>
  </r>
  <r>
    <s v="17.07.15"/>
    <s v="КБ00003602"/>
    <s v="Барышевская  Э.В. ИП"/>
    <x v="3"/>
    <s v="B - традиционная розница"/>
    <n v="-63.83"/>
    <n v="-1"/>
    <x v="0"/>
    <s v="ВозвратОтПокупателя"/>
    <x v="0"/>
    <s v="июл.17"/>
    <s v="Подушечки с молочной начинкой 250 г"/>
    <n v="1"/>
  </r>
  <r>
    <s v="17.07.15"/>
    <s v="КБ00003602"/>
    <s v="Барышевская  Э.В. ИП"/>
    <x v="3"/>
    <s v="B - традиционная розница"/>
    <n v="-47.92"/>
    <n v="-1"/>
    <x v="0"/>
    <s v="ВозвратОтПокупателя"/>
    <x v="0"/>
    <s v="июл.17"/>
    <s v="Печенье Земляничное 315 г ц/п"/>
    <n v="0"/>
  </r>
  <r>
    <s v="17.07.15"/>
    <s v="КБ00003602"/>
    <s v="Барышевская  Э.В. ИП"/>
    <x v="3"/>
    <s v="B - традиционная розница"/>
    <n v="-36.65"/>
    <n v="-1"/>
    <x v="0"/>
    <s v="ВозвратОтПокупателя"/>
    <x v="0"/>
    <s v="июл.17"/>
    <s v="Крекер Янтарный с луком 235 г ц/п"/>
    <n v="0"/>
  </r>
  <r>
    <s v="17.07.15"/>
    <s v="КБ00003602"/>
    <s v="Барышевская  Э.В. ИП"/>
    <x v="3"/>
    <s v="B - традиционная розница"/>
    <n v="-32.340000000000003"/>
    <n v="-1"/>
    <x v="0"/>
    <s v="ВозвратОтПокупателя"/>
    <x v="0"/>
    <s v="июл.17"/>
    <s v="Хлебцы с отрубями 185 г ц/п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СводнаяТаблица3" cacheId="7" applyNumberFormats="0" applyBorderFormats="0" applyFontFormats="0" applyPatternFormats="0" applyAlignmentFormats="0" applyWidthHeightFormats="1" dataCaption="Значения" updatedVersion="6" minRefreshableVersion="3" useAutoFormatting="1" colGrandTotals="0" itemPrintTitles="1" createdVersion="4" indent="0" compact="0" compactData="0" gridDropZones="1" multipleFieldFilters="0">
  <location ref="A3:D11" firstHeaderRow="1" firstDataRow="3" firstDataCol="2"/>
  <pivotFields count="13">
    <pivotField compact="0" outline="0" showAll="0"/>
    <pivotField compact="0" outline="0" showAll="0"/>
    <pivotField compact="0" outline="0" showAll="0"/>
    <pivotField axis="axisRow" compact="0" outline="0" showAll="0">
      <items count="5">
        <item x="0"/>
        <item x="1"/>
        <item x="2"/>
        <item x="3"/>
        <item t="default"/>
      </items>
    </pivotField>
    <pivotField compact="0" outline="0" showAll="0"/>
    <pivotField compact="0" outline="0" showAll="0"/>
    <pivotField dataField="1" compact="0" outline="0" showAll="0"/>
    <pivotField axis="axisRow" compact="0" outline="0" showAll="0">
      <items count="2">
        <item x="0"/>
        <item t="default"/>
      </items>
    </pivotField>
    <pivotField compact="0" outline="0" showAll="0"/>
    <pivotField axis="axisCol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 defaultSubtotal="0"/>
  </pivotFields>
  <rowFields count="2">
    <field x="7"/>
    <field x="3"/>
  </rowFields>
  <rowItems count="6">
    <i>
      <x/>
      <x/>
    </i>
    <i r="1">
      <x v="1"/>
    </i>
    <i r="1">
      <x v="2"/>
    </i>
    <i r="1">
      <x v="3"/>
    </i>
    <i t="default">
      <x/>
    </i>
    <i t="grand">
      <x/>
    </i>
  </rowItems>
  <colFields count="2">
    <field x="9"/>
    <field x="-2"/>
  </colFields>
  <colItems count="2">
    <i>
      <x/>
      <x/>
    </i>
    <i r="1" i="1">
      <x v="1"/>
    </i>
  </colItems>
  <dataFields count="2">
    <dataField name="Количество по полю Количество" fld="6" subtotal="countNums" baseField="7" baseItem="0"/>
    <dataField name="Сумма по полю Уникальный" fld="12" baseField="3" baseItem="0"/>
  </dataFields>
  <formats count="1">
    <format dxfId="35">
      <pivotArea collapsedLevelsAreSubtotals="1" fieldPosition="0">
        <references count="1">
          <reference field="7" count="0"/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Сводная" cacheId="74" applyNumberFormats="0" applyBorderFormats="0" applyFontFormats="0" applyPatternFormats="0" applyAlignmentFormats="0" applyWidthHeightFormats="1" dataCaption="Значения" showError="1" updatedVersion="6" minRefreshableVersion="3" itemPrintTitles="1" createdVersion="5" indent="0" compact="0" compactData="0" gridDropZones="1" multipleFieldFilters="0">
  <location ref="A5:E20" firstHeaderRow="1" firstDataRow="2" firstDataCol="3"/>
  <pivotFields count="5">
    <pivotField axis="axisRow" compact="0" allDrilled="1" outline="0" showAll="0" dataSourceSort="1" defaultSubtotal="0" defaultAttributeDrillState="1">
      <items count="8">
        <item x="0"/>
        <item x="1"/>
        <item x="2"/>
        <item x="3"/>
        <item x="4"/>
        <item x="5"/>
        <item x="6"/>
        <item x="7"/>
      </items>
    </pivotField>
    <pivotField axis="axisRow" compact="0" allDrilled="1" outline="0" showAll="0" dataSourceSort="1" defaultAttributeDrillState="1">
      <items count="5">
        <item x="0"/>
        <item x="1"/>
        <item x="2"/>
        <item x="3"/>
        <item t="default"/>
      </items>
    </pivotField>
    <pivotField dataField="1" compact="0" outline="0" showAll="0"/>
    <pivotField dataField="1" compact="0" outline="0" showAll="0"/>
    <pivotField axis="axisRow" compact="0" allDrilled="1" outline="0" showAll="0" dataSourceSort="1" defaultAttributeDrillState="1">
      <items count="2">
        <item x="0"/>
        <item t="default"/>
      </items>
    </pivotField>
  </pivotFields>
  <rowFields count="3">
    <field x="4"/>
    <field x="1"/>
    <field x="0"/>
  </rowFields>
  <rowItems count="14">
    <i>
      <x/>
      <x/>
      <x/>
    </i>
    <i r="2">
      <x v="1"/>
    </i>
    <i r="2">
      <x v="2"/>
    </i>
    <i r="2">
      <x v="3"/>
    </i>
    <i t="default" r="1">
      <x/>
    </i>
    <i r="1">
      <x v="1"/>
      <x v="4"/>
    </i>
    <i t="default" r="1">
      <x v="1"/>
    </i>
    <i r="1">
      <x v="2"/>
      <x v="5"/>
    </i>
    <i t="default" r="1">
      <x v="2"/>
    </i>
    <i r="1">
      <x v="3"/>
      <x v="6"/>
    </i>
    <i r="2">
      <x v="7"/>
    </i>
    <i t="default" r="1">
      <x v="3"/>
    </i>
    <i t="default"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Число элементов в столбце Контрагент" fld="3" subtotal="count" baseField="0" baseItem="0"/>
    <dataField name="Число разных элементов в столбце Контрагент" fld="2" subtotal="count" baseField="0" baseItem="1">
      <extLst>
        <ext xmlns:x15="http://schemas.microsoft.com/office/spreadsheetml/2010/11/main" uri="{FABC7310-3BB5-11E1-824E-6D434824019B}">
          <x15:dataField isCountDistinct="1"/>
        </ext>
      </extLst>
    </dataField>
  </dataFields>
  <formats count="5">
    <format dxfId="3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0">
      <pivotArea dataOnly="0" outline="0" fieldPosition="0">
        <references count="1">
          <reference field="1" count="0" defaultSubtotal="1"/>
        </references>
      </pivotArea>
    </format>
    <format dxfId="17">
      <pivotArea dataOnly="0" outline="0" fieldPosition="0">
        <references count="1">
          <reference field="4" count="0" defaultSubtotal="1"/>
        </references>
      </pivotArea>
    </format>
    <format dxfId="0">
      <pivotArea dataOnly="0" outline="0" fieldPosition="0">
        <references count="1">
          <reference field="4" count="0" defaultSubtotal="1"/>
        </references>
      </pivotArea>
    </format>
  </formats>
  <pivotHierarchies count="1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3">
    <rowHierarchyUsage hierarchyUsage="7"/>
    <rowHierarchyUsage hierarchyUsage="2"/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Данные!$A$1:$M$49">
        <x15:activeTabTopLevelEntity name="[Диапазон]"/>
      </x15:pivotTableUISettings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1"/>
  <sheetViews>
    <sheetView zoomScale="85" zoomScaleNormal="85" workbookViewId="0">
      <selection activeCell="B8" sqref="B8"/>
    </sheetView>
  </sheetViews>
  <sheetFormatPr defaultRowHeight="15" x14ac:dyDescent="0.25"/>
  <cols>
    <col min="1" max="1" width="42" bestFit="1" customWidth="1"/>
    <col min="2" max="2" width="38.28515625" bestFit="1" customWidth="1"/>
    <col min="3" max="4" width="31.42578125" customWidth="1"/>
    <col min="5" max="5" width="38.28515625" bestFit="1" customWidth="1"/>
  </cols>
  <sheetData>
    <row r="3" spans="1:6" x14ac:dyDescent="0.25">
      <c r="C3" s="1" t="s">
        <v>10</v>
      </c>
      <c r="D3" s="1" t="s">
        <v>88</v>
      </c>
      <c r="E3" t="s">
        <v>85</v>
      </c>
      <c r="F3" t="s">
        <v>84</v>
      </c>
    </row>
    <row r="4" spans="1:6" x14ac:dyDescent="0.25">
      <c r="C4" t="s">
        <v>18</v>
      </c>
      <c r="E4" t="s">
        <v>82</v>
      </c>
      <c r="F4" t="s">
        <v>18</v>
      </c>
    </row>
    <row r="5" spans="1:6" x14ac:dyDescent="0.25">
      <c r="A5" s="1" t="s">
        <v>8</v>
      </c>
      <c r="B5" s="1" t="s">
        <v>3</v>
      </c>
      <c r="C5" t="s">
        <v>85</v>
      </c>
      <c r="D5" t="s">
        <v>89</v>
      </c>
      <c r="E5" t="s">
        <v>81</v>
      </c>
      <c r="F5" s="4">
        <f>COUNT(F6:F9)</f>
        <v>4</v>
      </c>
    </row>
    <row r="6" spans="1:6" x14ac:dyDescent="0.25">
      <c r="A6" t="s">
        <v>81</v>
      </c>
      <c r="B6" t="s">
        <v>15</v>
      </c>
      <c r="C6" s="2">
        <v>11</v>
      </c>
      <c r="D6" s="2">
        <v>4</v>
      </c>
      <c r="E6" t="s">
        <v>15</v>
      </c>
      <c r="F6">
        <v>11</v>
      </c>
    </row>
    <row r="7" spans="1:6" x14ac:dyDescent="0.25">
      <c r="B7" t="s">
        <v>39</v>
      </c>
      <c r="C7" s="2">
        <v>9</v>
      </c>
      <c r="D7" s="2">
        <v>1</v>
      </c>
      <c r="E7" t="s">
        <v>39</v>
      </c>
      <c r="F7">
        <v>9</v>
      </c>
    </row>
    <row r="8" spans="1:6" x14ac:dyDescent="0.25">
      <c r="B8" t="s">
        <v>53</v>
      </c>
      <c r="C8" s="2">
        <v>11</v>
      </c>
      <c r="D8" s="2">
        <v>1</v>
      </c>
      <c r="E8" t="s">
        <v>53</v>
      </c>
      <c r="F8">
        <v>11</v>
      </c>
    </row>
    <row r="9" spans="1:6" x14ac:dyDescent="0.25">
      <c r="B9" t="s">
        <v>64</v>
      </c>
      <c r="C9" s="2">
        <v>17</v>
      </c>
      <c r="D9" s="2">
        <v>2</v>
      </c>
      <c r="E9" t="s">
        <v>64</v>
      </c>
      <c r="F9">
        <v>17</v>
      </c>
    </row>
    <row r="10" spans="1:6" x14ac:dyDescent="0.25">
      <c r="A10" t="s">
        <v>87</v>
      </c>
      <c r="C10" s="3">
        <v>48</v>
      </c>
      <c r="D10" s="3">
        <v>8</v>
      </c>
      <c r="E10" t="s">
        <v>83</v>
      </c>
      <c r="F10">
        <v>48</v>
      </c>
    </row>
    <row r="11" spans="1:6" x14ac:dyDescent="0.25">
      <c r="A11" t="s">
        <v>83</v>
      </c>
      <c r="C11" s="2">
        <v>48</v>
      </c>
      <c r="D11" s="2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20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7" sqref="G17"/>
    </sheetView>
  </sheetViews>
  <sheetFormatPr defaultRowHeight="15" x14ac:dyDescent="0.25"/>
  <cols>
    <col min="1" max="1" width="11.85546875" customWidth="1"/>
    <col min="2" max="2" width="23.140625" customWidth="1"/>
    <col min="3" max="3" width="18.7109375" customWidth="1"/>
    <col min="4" max="4" width="18.42578125" customWidth="1"/>
  </cols>
  <sheetData>
    <row r="5" spans="1:5" x14ac:dyDescent="0.25">
      <c r="D5" s="1" t="s">
        <v>88</v>
      </c>
    </row>
    <row r="6" spans="1:5" ht="45" customHeight="1" x14ac:dyDescent="0.25">
      <c r="A6" s="1" t="s">
        <v>8</v>
      </c>
      <c r="B6" s="1" t="s">
        <v>2</v>
      </c>
      <c r="C6" s="1" t="s">
        <v>0</v>
      </c>
      <c r="D6" s="5" t="s">
        <v>94</v>
      </c>
      <c r="E6" s="5" t="s">
        <v>95</v>
      </c>
    </row>
    <row r="7" spans="1:5" x14ac:dyDescent="0.25">
      <c r="A7" t="s">
        <v>81</v>
      </c>
      <c r="B7" t="s">
        <v>14</v>
      </c>
      <c r="C7" t="s">
        <v>31</v>
      </c>
      <c r="D7" s="2">
        <v>6</v>
      </c>
      <c r="E7" s="2">
        <v>1</v>
      </c>
    </row>
    <row r="8" spans="1:5" x14ac:dyDescent="0.25">
      <c r="C8" t="s">
        <v>27</v>
      </c>
      <c r="D8" s="2">
        <v>1</v>
      </c>
      <c r="E8" s="2">
        <v>1</v>
      </c>
    </row>
    <row r="9" spans="1:5" x14ac:dyDescent="0.25">
      <c r="C9" t="s">
        <v>21</v>
      </c>
      <c r="D9" s="2">
        <v>3</v>
      </c>
      <c r="E9" s="2">
        <v>1</v>
      </c>
    </row>
    <row r="10" spans="1:5" x14ac:dyDescent="0.25">
      <c r="C10" t="s">
        <v>12</v>
      </c>
      <c r="D10" s="2">
        <v>1</v>
      </c>
      <c r="E10" s="2">
        <v>1</v>
      </c>
    </row>
    <row r="11" spans="1:5" x14ac:dyDescent="0.25">
      <c r="B11" s="6" t="s">
        <v>90</v>
      </c>
      <c r="C11" s="6"/>
      <c r="D11" s="7">
        <v>11</v>
      </c>
      <c r="E11" s="7">
        <v>1</v>
      </c>
    </row>
    <row r="12" spans="1:5" x14ac:dyDescent="0.25">
      <c r="B12" t="s">
        <v>39</v>
      </c>
      <c r="C12" t="s">
        <v>37</v>
      </c>
      <c r="D12" s="2">
        <v>9</v>
      </c>
      <c r="E12" s="2">
        <v>1</v>
      </c>
    </row>
    <row r="13" spans="1:5" x14ac:dyDescent="0.25">
      <c r="B13" s="6" t="s">
        <v>91</v>
      </c>
      <c r="C13" s="6"/>
      <c r="D13" s="7">
        <v>9</v>
      </c>
      <c r="E13" s="7">
        <v>1</v>
      </c>
    </row>
    <row r="14" spans="1:5" x14ac:dyDescent="0.25">
      <c r="B14" t="s">
        <v>52</v>
      </c>
      <c r="C14" t="s">
        <v>50</v>
      </c>
      <c r="D14" s="2">
        <v>11</v>
      </c>
      <c r="E14" s="2">
        <v>1</v>
      </c>
    </row>
    <row r="15" spans="1:5" x14ac:dyDescent="0.25">
      <c r="B15" s="6" t="s">
        <v>92</v>
      </c>
      <c r="C15" s="6"/>
      <c r="D15" s="7">
        <v>11</v>
      </c>
      <c r="E15" s="7">
        <v>1</v>
      </c>
    </row>
    <row r="16" spans="1:5" x14ac:dyDescent="0.25">
      <c r="B16" t="s">
        <v>64</v>
      </c>
      <c r="C16" t="s">
        <v>76</v>
      </c>
      <c r="D16" s="2">
        <v>4</v>
      </c>
      <c r="E16" s="2">
        <v>1</v>
      </c>
    </row>
    <row r="17" spans="1:5" x14ac:dyDescent="0.25">
      <c r="C17" t="s">
        <v>62</v>
      </c>
      <c r="D17" s="2">
        <v>13</v>
      </c>
      <c r="E17" s="2">
        <v>1</v>
      </c>
    </row>
    <row r="18" spans="1:5" x14ac:dyDescent="0.25">
      <c r="B18" s="6" t="s">
        <v>93</v>
      </c>
      <c r="C18" s="6"/>
      <c r="D18" s="7">
        <v>17</v>
      </c>
      <c r="E18" s="7">
        <v>1</v>
      </c>
    </row>
    <row r="19" spans="1:5" x14ac:dyDescent="0.25">
      <c r="A19" s="8" t="s">
        <v>87</v>
      </c>
      <c r="B19" s="8"/>
      <c r="C19" s="8"/>
      <c r="D19" s="9">
        <v>48</v>
      </c>
      <c r="E19" s="9">
        <v>4</v>
      </c>
    </row>
    <row r="20" spans="1:5" x14ac:dyDescent="0.25">
      <c r="A20" t="s">
        <v>83</v>
      </c>
      <c r="D20" s="2">
        <v>48</v>
      </c>
      <c r="E20" s="2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workbookViewId="0">
      <selection sqref="A1:M1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5</v>
      </c>
      <c r="M1" t="s">
        <v>86</v>
      </c>
    </row>
    <row r="2" spans="1:13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>
        <v>127.66</v>
      </c>
      <c r="G2">
        <v>2</v>
      </c>
      <c r="H2" t="s">
        <v>81</v>
      </c>
      <c r="I2" t="s">
        <v>17</v>
      </c>
      <c r="J2" t="s">
        <v>18</v>
      </c>
      <c r="K2" t="s">
        <v>19</v>
      </c>
      <c r="L2" t="s">
        <v>20</v>
      </c>
      <c r="M2">
        <f>--(SUMPRODUCT((D$2:D2=D2)*(K2=K$2:K2)*(H2=H$2:H2))=1)</f>
        <v>1</v>
      </c>
    </row>
    <row r="3" spans="1:13" x14ac:dyDescent="0.25">
      <c r="A3" t="s">
        <v>21</v>
      </c>
      <c r="B3" t="s">
        <v>22</v>
      </c>
      <c r="C3" t="s">
        <v>14</v>
      </c>
      <c r="D3" t="s">
        <v>15</v>
      </c>
      <c r="E3" t="s">
        <v>16</v>
      </c>
      <c r="F3">
        <v>47.92</v>
      </c>
      <c r="G3">
        <v>1</v>
      </c>
      <c r="H3" t="s">
        <v>81</v>
      </c>
      <c r="I3" t="s">
        <v>17</v>
      </c>
      <c r="J3" t="s">
        <v>18</v>
      </c>
      <c r="K3" t="s">
        <v>23</v>
      </c>
      <c r="L3" t="s">
        <v>24</v>
      </c>
      <c r="M3">
        <f>--(SUMPRODUCT((D$2:D3=D3)*(K3=K$2:K3)*(H3=H$2:H3))=1)</f>
        <v>1</v>
      </c>
    </row>
    <row r="4" spans="1:13" x14ac:dyDescent="0.25">
      <c r="A4" t="s">
        <v>21</v>
      </c>
      <c r="B4" t="s">
        <v>22</v>
      </c>
      <c r="C4" t="s">
        <v>14</v>
      </c>
      <c r="D4" t="s">
        <v>15</v>
      </c>
      <c r="E4" t="s">
        <v>16</v>
      </c>
      <c r="F4">
        <v>63.85</v>
      </c>
      <c r="G4">
        <v>1</v>
      </c>
      <c r="H4" t="s">
        <v>81</v>
      </c>
      <c r="I4" t="s">
        <v>17</v>
      </c>
      <c r="J4" t="s">
        <v>18</v>
      </c>
      <c r="K4" t="s">
        <v>23</v>
      </c>
      <c r="L4" t="s">
        <v>25</v>
      </c>
      <c r="M4">
        <f>--(SUMPRODUCT((D$2:D4=D4)*(K4=K$2:K4)*(H4=H$2:H4))=1)</f>
        <v>0</v>
      </c>
    </row>
    <row r="5" spans="1:13" x14ac:dyDescent="0.25">
      <c r="A5" t="s">
        <v>21</v>
      </c>
      <c r="B5" t="s">
        <v>22</v>
      </c>
      <c r="C5" t="s">
        <v>14</v>
      </c>
      <c r="D5" t="s">
        <v>15</v>
      </c>
      <c r="E5" t="s">
        <v>16</v>
      </c>
      <c r="F5">
        <v>183.02</v>
      </c>
      <c r="G5">
        <v>2</v>
      </c>
      <c r="H5" t="s">
        <v>81</v>
      </c>
      <c r="I5" t="s">
        <v>17</v>
      </c>
      <c r="J5" t="s">
        <v>18</v>
      </c>
      <c r="K5" t="s">
        <v>23</v>
      </c>
      <c r="L5" t="s">
        <v>26</v>
      </c>
      <c r="M5">
        <f>--(SUMPRODUCT((D$2:D5=D5)*(K5=K$2:K5)*(H5=H$2:H5))=1)</f>
        <v>0</v>
      </c>
    </row>
    <row r="6" spans="1:13" x14ac:dyDescent="0.25">
      <c r="A6" t="s">
        <v>27</v>
      </c>
      <c r="B6" t="s">
        <v>28</v>
      </c>
      <c r="C6" t="s">
        <v>14</v>
      </c>
      <c r="D6" t="s">
        <v>15</v>
      </c>
      <c r="E6" t="s">
        <v>16</v>
      </c>
      <c r="F6">
        <v>47.92</v>
      </c>
      <c r="G6">
        <v>1</v>
      </c>
      <c r="H6" t="s">
        <v>81</v>
      </c>
      <c r="I6" t="s">
        <v>17</v>
      </c>
      <c r="J6" t="s">
        <v>18</v>
      </c>
      <c r="K6" t="s">
        <v>29</v>
      </c>
      <c r="L6" t="s">
        <v>30</v>
      </c>
      <c r="M6">
        <f>--(SUMPRODUCT((D$2:D6=D6)*(K6=K$2:K6)*(H6=H$2:H6))=1)</f>
        <v>1</v>
      </c>
    </row>
    <row r="7" spans="1:13" x14ac:dyDescent="0.25">
      <c r="A7" t="s">
        <v>31</v>
      </c>
      <c r="B7" t="s">
        <v>32</v>
      </c>
      <c r="C7" t="s">
        <v>14</v>
      </c>
      <c r="D7" t="s">
        <v>15</v>
      </c>
      <c r="E7" t="s">
        <v>16</v>
      </c>
      <c r="F7">
        <v>119.04</v>
      </c>
      <c r="G7">
        <v>2</v>
      </c>
      <c r="H7" t="s">
        <v>81</v>
      </c>
      <c r="I7" t="s">
        <v>17</v>
      </c>
      <c r="J7" t="s">
        <v>18</v>
      </c>
      <c r="K7" t="s">
        <v>33</v>
      </c>
      <c r="L7" t="s">
        <v>34</v>
      </c>
      <c r="M7">
        <f>--(SUMPRODUCT((D$2:D7=D7)*(K7=K$2:K7)*(H7=H$2:H7))=1)</f>
        <v>1</v>
      </c>
    </row>
    <row r="8" spans="1:13" x14ac:dyDescent="0.25">
      <c r="A8" t="s">
        <v>31</v>
      </c>
      <c r="B8" t="s">
        <v>32</v>
      </c>
      <c r="C8" t="s">
        <v>14</v>
      </c>
      <c r="D8" t="s">
        <v>15</v>
      </c>
      <c r="E8" t="s">
        <v>16</v>
      </c>
      <c r="F8">
        <v>91.51</v>
      </c>
      <c r="G8">
        <v>1</v>
      </c>
      <c r="H8" t="s">
        <v>81</v>
      </c>
      <c r="I8" t="s">
        <v>17</v>
      </c>
      <c r="J8" t="s">
        <v>18</v>
      </c>
      <c r="K8" t="s">
        <v>33</v>
      </c>
      <c r="L8" t="s">
        <v>35</v>
      </c>
      <c r="M8">
        <f>--(SUMPRODUCT((D$2:D8=D8)*(K8=K$2:K8)*(H8=H$2:H8))=1)</f>
        <v>0</v>
      </c>
    </row>
    <row r="9" spans="1:13" x14ac:dyDescent="0.25">
      <c r="A9" t="s">
        <v>31</v>
      </c>
      <c r="B9" t="s">
        <v>32</v>
      </c>
      <c r="C9" t="s">
        <v>14</v>
      </c>
      <c r="D9" t="s">
        <v>15</v>
      </c>
      <c r="E9" t="s">
        <v>16</v>
      </c>
      <c r="F9">
        <v>47.92</v>
      </c>
      <c r="G9">
        <v>1</v>
      </c>
      <c r="H9" t="s">
        <v>81</v>
      </c>
      <c r="I9" t="s">
        <v>17</v>
      </c>
      <c r="J9" t="s">
        <v>18</v>
      </c>
      <c r="K9" t="s">
        <v>33</v>
      </c>
      <c r="L9" t="s">
        <v>24</v>
      </c>
      <c r="M9">
        <f>--(SUMPRODUCT((D$2:D9=D9)*(K9=K$2:K9)*(H9=H$2:H9))=1)</f>
        <v>0</v>
      </c>
    </row>
    <row r="10" spans="1:13" x14ac:dyDescent="0.25">
      <c r="A10" t="s">
        <v>31</v>
      </c>
      <c r="B10" t="s">
        <v>32</v>
      </c>
      <c r="C10" t="s">
        <v>14</v>
      </c>
      <c r="D10" t="s">
        <v>15</v>
      </c>
      <c r="E10" t="s">
        <v>16</v>
      </c>
      <c r="F10">
        <v>127.66</v>
      </c>
      <c r="G10">
        <v>2</v>
      </c>
      <c r="H10" t="s">
        <v>81</v>
      </c>
      <c r="I10" t="s">
        <v>17</v>
      </c>
      <c r="J10" t="s">
        <v>18</v>
      </c>
      <c r="K10" t="s">
        <v>33</v>
      </c>
      <c r="L10" t="s">
        <v>20</v>
      </c>
      <c r="M10">
        <f>--(SUMPRODUCT((D$2:D10=D10)*(K10=K$2:K10)*(H10=H$2:H10))=1)</f>
        <v>0</v>
      </c>
    </row>
    <row r="11" spans="1:13" x14ac:dyDescent="0.25">
      <c r="A11" t="s">
        <v>31</v>
      </c>
      <c r="B11" t="s">
        <v>32</v>
      </c>
      <c r="C11" t="s">
        <v>14</v>
      </c>
      <c r="D11" t="s">
        <v>15</v>
      </c>
      <c r="E11" t="s">
        <v>16</v>
      </c>
      <c r="F11">
        <v>63.85</v>
      </c>
      <c r="G11">
        <v>1</v>
      </c>
      <c r="H11" t="s">
        <v>81</v>
      </c>
      <c r="I11" t="s">
        <v>17</v>
      </c>
      <c r="J11" t="s">
        <v>18</v>
      </c>
      <c r="K11" t="s">
        <v>33</v>
      </c>
      <c r="L11" t="s">
        <v>36</v>
      </c>
      <c r="M11">
        <f>--(SUMPRODUCT((D$2:D11=D11)*(K11=K$2:K11)*(H11=H$2:H11))=1)</f>
        <v>0</v>
      </c>
    </row>
    <row r="12" spans="1:13" x14ac:dyDescent="0.25">
      <c r="A12" t="s">
        <v>31</v>
      </c>
      <c r="B12" t="s">
        <v>32</v>
      </c>
      <c r="C12" t="s">
        <v>14</v>
      </c>
      <c r="D12" t="s">
        <v>15</v>
      </c>
      <c r="E12" t="s">
        <v>16</v>
      </c>
      <c r="F12">
        <v>63.85</v>
      </c>
      <c r="G12">
        <v>1</v>
      </c>
      <c r="H12" t="s">
        <v>81</v>
      </c>
      <c r="I12" t="s">
        <v>17</v>
      </c>
      <c r="J12" t="s">
        <v>18</v>
      </c>
      <c r="K12" t="s">
        <v>33</v>
      </c>
      <c r="L12" t="s">
        <v>25</v>
      </c>
      <c r="M12">
        <f>--(SUMPRODUCT((D$2:D12=D12)*(K12=K$2:K12)*(H12=H$2:H12))=1)</f>
        <v>0</v>
      </c>
    </row>
    <row r="13" spans="1:13" x14ac:dyDescent="0.25">
      <c r="A13" t="s">
        <v>37</v>
      </c>
      <c r="B13" t="s">
        <v>38</v>
      </c>
      <c r="C13" t="s">
        <v>39</v>
      </c>
      <c r="D13" t="s">
        <v>39</v>
      </c>
      <c r="E13" t="s">
        <v>40</v>
      </c>
      <c r="F13">
        <v>62.23</v>
      </c>
      <c r="G13">
        <v>1</v>
      </c>
      <c r="H13" t="s">
        <v>81</v>
      </c>
      <c r="I13" t="s">
        <v>17</v>
      </c>
      <c r="J13" t="s">
        <v>18</v>
      </c>
      <c r="K13" t="s">
        <v>41</v>
      </c>
      <c r="L13" t="s">
        <v>42</v>
      </c>
      <c r="M13">
        <f>--(SUMPRODUCT((D$2:D13=D13)*(K13=K$2:K13)*(H13=H$2:H13))=1)</f>
        <v>1</v>
      </c>
    </row>
    <row r="14" spans="1:13" x14ac:dyDescent="0.25">
      <c r="A14" t="s">
        <v>37</v>
      </c>
      <c r="B14" t="s">
        <v>38</v>
      </c>
      <c r="C14" t="s">
        <v>39</v>
      </c>
      <c r="D14" t="s">
        <v>39</v>
      </c>
      <c r="E14" t="s">
        <v>40</v>
      </c>
      <c r="F14">
        <v>95.84</v>
      </c>
      <c r="G14">
        <v>2</v>
      </c>
      <c r="H14" t="s">
        <v>81</v>
      </c>
      <c r="I14" t="s">
        <v>17</v>
      </c>
      <c r="J14" t="s">
        <v>18</v>
      </c>
      <c r="K14" t="s">
        <v>41</v>
      </c>
      <c r="L14" t="s">
        <v>43</v>
      </c>
      <c r="M14">
        <f>--(SUMPRODUCT((D$2:D14=D14)*(K14=K$2:K14)*(H14=H$2:H14))=1)</f>
        <v>0</v>
      </c>
    </row>
    <row r="15" spans="1:13" x14ac:dyDescent="0.25">
      <c r="A15" t="s">
        <v>37</v>
      </c>
      <c r="B15" t="s">
        <v>38</v>
      </c>
      <c r="C15" t="s">
        <v>39</v>
      </c>
      <c r="D15" t="s">
        <v>39</v>
      </c>
      <c r="E15" t="s">
        <v>40</v>
      </c>
      <c r="F15">
        <v>138.75</v>
      </c>
      <c r="G15">
        <v>5</v>
      </c>
      <c r="H15" t="s">
        <v>81</v>
      </c>
      <c r="I15" t="s">
        <v>17</v>
      </c>
      <c r="J15" t="s">
        <v>18</v>
      </c>
      <c r="K15" t="s">
        <v>41</v>
      </c>
      <c r="L15" t="s">
        <v>44</v>
      </c>
      <c r="M15">
        <f>--(SUMPRODUCT((D$2:D15=D15)*(K15=K$2:K15)*(H15=H$2:H15))=1)</f>
        <v>0</v>
      </c>
    </row>
    <row r="16" spans="1:13" x14ac:dyDescent="0.25">
      <c r="A16" t="s">
        <v>37</v>
      </c>
      <c r="B16" t="s">
        <v>38</v>
      </c>
      <c r="C16" t="s">
        <v>39</v>
      </c>
      <c r="D16" t="s">
        <v>39</v>
      </c>
      <c r="E16" t="s">
        <v>40</v>
      </c>
      <c r="F16">
        <v>109.95</v>
      </c>
      <c r="G16">
        <v>3</v>
      </c>
      <c r="H16" t="s">
        <v>81</v>
      </c>
      <c r="I16" t="s">
        <v>17</v>
      </c>
      <c r="J16" t="s">
        <v>18</v>
      </c>
      <c r="K16" t="s">
        <v>41</v>
      </c>
      <c r="L16" t="s">
        <v>45</v>
      </c>
      <c r="M16">
        <f>--(SUMPRODUCT((D$2:D16=D16)*(K16=K$2:K16)*(H16=H$2:H16))=1)</f>
        <v>0</v>
      </c>
    </row>
    <row r="17" spans="1:13" x14ac:dyDescent="0.25">
      <c r="A17" t="s">
        <v>37</v>
      </c>
      <c r="B17" t="s">
        <v>38</v>
      </c>
      <c r="C17" t="s">
        <v>39</v>
      </c>
      <c r="D17" t="s">
        <v>39</v>
      </c>
      <c r="E17" t="s">
        <v>40</v>
      </c>
      <c r="F17">
        <v>109.95</v>
      </c>
      <c r="G17">
        <v>3</v>
      </c>
      <c r="H17" t="s">
        <v>81</v>
      </c>
      <c r="I17" t="s">
        <v>17</v>
      </c>
      <c r="J17" t="s">
        <v>18</v>
      </c>
      <c r="K17" t="s">
        <v>41</v>
      </c>
      <c r="L17" t="s">
        <v>46</v>
      </c>
      <c r="M17">
        <f>--(SUMPRODUCT((D$2:D17=D17)*(K17=K$2:K17)*(H17=H$2:H17))=1)</f>
        <v>0</v>
      </c>
    </row>
    <row r="18" spans="1:13" x14ac:dyDescent="0.25">
      <c r="A18" t="s">
        <v>37</v>
      </c>
      <c r="B18" t="s">
        <v>38</v>
      </c>
      <c r="C18" t="s">
        <v>39</v>
      </c>
      <c r="D18" t="s">
        <v>39</v>
      </c>
      <c r="E18" t="s">
        <v>40</v>
      </c>
      <c r="F18">
        <v>63.85</v>
      </c>
      <c r="G18">
        <v>1</v>
      </c>
      <c r="H18" t="s">
        <v>81</v>
      </c>
      <c r="I18" t="s">
        <v>17</v>
      </c>
      <c r="J18" t="s">
        <v>18</v>
      </c>
      <c r="K18" t="s">
        <v>41</v>
      </c>
      <c r="L18" t="s">
        <v>25</v>
      </c>
      <c r="M18">
        <f>--(SUMPRODUCT((D$2:D18=D18)*(K18=K$2:K18)*(H18=H$2:H18))=1)</f>
        <v>0</v>
      </c>
    </row>
    <row r="19" spans="1:13" x14ac:dyDescent="0.25">
      <c r="A19" t="s">
        <v>37</v>
      </c>
      <c r="B19" t="s">
        <v>38</v>
      </c>
      <c r="C19" t="s">
        <v>39</v>
      </c>
      <c r="D19" t="s">
        <v>39</v>
      </c>
      <c r="E19" t="s">
        <v>40</v>
      </c>
      <c r="F19">
        <v>76.959999999999994</v>
      </c>
      <c r="G19">
        <v>2</v>
      </c>
      <c r="H19" t="s">
        <v>81</v>
      </c>
      <c r="I19" t="s">
        <v>17</v>
      </c>
      <c r="J19" t="s">
        <v>18</v>
      </c>
      <c r="K19" t="s">
        <v>41</v>
      </c>
      <c r="L19" t="s">
        <v>47</v>
      </c>
      <c r="M19">
        <f>--(SUMPRODUCT((D$2:D19=D19)*(K19=K$2:K19)*(H19=H$2:H19))=1)</f>
        <v>0</v>
      </c>
    </row>
    <row r="20" spans="1:13" x14ac:dyDescent="0.25">
      <c r="A20" t="s">
        <v>37</v>
      </c>
      <c r="B20" t="s">
        <v>38</v>
      </c>
      <c r="C20" t="s">
        <v>39</v>
      </c>
      <c r="D20" t="s">
        <v>39</v>
      </c>
      <c r="E20" t="s">
        <v>40</v>
      </c>
      <c r="F20">
        <v>109.95</v>
      </c>
      <c r="G20">
        <v>3</v>
      </c>
      <c r="H20" t="s">
        <v>81</v>
      </c>
      <c r="I20" t="s">
        <v>17</v>
      </c>
      <c r="J20" t="s">
        <v>18</v>
      </c>
      <c r="K20" t="s">
        <v>41</v>
      </c>
      <c r="L20" t="s">
        <v>48</v>
      </c>
      <c r="M20">
        <f>--(SUMPRODUCT((D$2:D20=D20)*(K20=K$2:K20)*(H20=H$2:H20))=1)</f>
        <v>0</v>
      </c>
    </row>
    <row r="21" spans="1:13" x14ac:dyDescent="0.25">
      <c r="A21" t="s">
        <v>37</v>
      </c>
      <c r="B21" t="s">
        <v>38</v>
      </c>
      <c r="C21" t="s">
        <v>39</v>
      </c>
      <c r="D21" t="s">
        <v>39</v>
      </c>
      <c r="E21" t="s">
        <v>40</v>
      </c>
      <c r="F21">
        <v>76.959999999999994</v>
      </c>
      <c r="G21">
        <v>2</v>
      </c>
      <c r="H21" t="s">
        <v>81</v>
      </c>
      <c r="I21" t="s">
        <v>17</v>
      </c>
      <c r="J21" t="s">
        <v>18</v>
      </c>
      <c r="K21" t="s">
        <v>41</v>
      </c>
      <c r="L21" t="s">
        <v>49</v>
      </c>
      <c r="M21">
        <f>--(SUMPRODUCT((D$2:D21=D21)*(K21=K$2:K21)*(H21=H$2:H21))=1)</f>
        <v>0</v>
      </c>
    </row>
    <row r="22" spans="1:13" x14ac:dyDescent="0.25">
      <c r="A22" t="s">
        <v>50</v>
      </c>
      <c r="B22" t="s">
        <v>51</v>
      </c>
      <c r="C22" t="s">
        <v>52</v>
      </c>
      <c r="D22" t="s">
        <v>53</v>
      </c>
      <c r="E22" t="s">
        <v>16</v>
      </c>
      <c r="F22">
        <v>-91.51</v>
      </c>
      <c r="G22">
        <v>-1</v>
      </c>
      <c r="H22" t="s">
        <v>81</v>
      </c>
      <c r="I22" t="s">
        <v>54</v>
      </c>
      <c r="J22" t="s">
        <v>18</v>
      </c>
      <c r="K22" t="s">
        <v>55</v>
      </c>
      <c r="L22" t="s">
        <v>56</v>
      </c>
      <c r="M22">
        <f>--(SUMPRODUCT((D$2:D22=D22)*(K22=K$2:K22)*(H22=H$2:H22))=1)</f>
        <v>1</v>
      </c>
    </row>
    <row r="23" spans="1:13" x14ac:dyDescent="0.25">
      <c r="A23" t="s">
        <v>50</v>
      </c>
      <c r="B23" t="s">
        <v>51</v>
      </c>
      <c r="C23" t="s">
        <v>52</v>
      </c>
      <c r="D23" t="s">
        <v>53</v>
      </c>
      <c r="E23" t="s">
        <v>16</v>
      </c>
      <c r="F23">
        <v>-109.4</v>
      </c>
      <c r="G23">
        <v>-2</v>
      </c>
      <c r="H23" t="s">
        <v>81</v>
      </c>
      <c r="I23" t="s">
        <v>54</v>
      </c>
      <c r="J23" t="s">
        <v>18</v>
      </c>
      <c r="K23" t="s">
        <v>55</v>
      </c>
      <c r="L23" t="s">
        <v>57</v>
      </c>
      <c r="M23">
        <f>--(SUMPRODUCT((D$2:D23=D23)*(K23=K$2:K23)*(H23=H$2:H23))=1)</f>
        <v>0</v>
      </c>
    </row>
    <row r="24" spans="1:13" x14ac:dyDescent="0.25">
      <c r="A24" t="s">
        <v>50</v>
      </c>
      <c r="B24" t="s">
        <v>51</v>
      </c>
      <c r="C24" t="s">
        <v>52</v>
      </c>
      <c r="D24" t="s">
        <v>53</v>
      </c>
      <c r="E24" t="s">
        <v>16</v>
      </c>
      <c r="F24">
        <v>-63.85</v>
      </c>
      <c r="G24">
        <v>-1</v>
      </c>
      <c r="H24" t="s">
        <v>81</v>
      </c>
      <c r="I24" t="s">
        <v>54</v>
      </c>
      <c r="J24" t="s">
        <v>18</v>
      </c>
      <c r="K24" t="s">
        <v>55</v>
      </c>
      <c r="L24" t="s">
        <v>58</v>
      </c>
      <c r="M24">
        <f>--(SUMPRODUCT((D$2:D24=D24)*(K24=K$2:K24)*(H24=H$2:H24))=1)</f>
        <v>0</v>
      </c>
    </row>
    <row r="25" spans="1:13" x14ac:dyDescent="0.25">
      <c r="A25" t="s">
        <v>50</v>
      </c>
      <c r="B25" t="s">
        <v>51</v>
      </c>
      <c r="C25" t="s">
        <v>52</v>
      </c>
      <c r="D25" t="s">
        <v>53</v>
      </c>
      <c r="E25" t="s">
        <v>16</v>
      </c>
      <c r="F25">
        <v>-63.85</v>
      </c>
      <c r="G25">
        <v>-1</v>
      </c>
      <c r="H25" t="s">
        <v>81</v>
      </c>
      <c r="I25" t="s">
        <v>54</v>
      </c>
      <c r="J25" t="s">
        <v>18</v>
      </c>
      <c r="K25" t="s">
        <v>55</v>
      </c>
      <c r="L25" t="s">
        <v>36</v>
      </c>
      <c r="M25">
        <f>--(SUMPRODUCT((D$2:D25=D25)*(K25=K$2:K25)*(H25=H$2:H25))=1)</f>
        <v>0</v>
      </c>
    </row>
    <row r="26" spans="1:13" x14ac:dyDescent="0.25">
      <c r="A26" t="s">
        <v>50</v>
      </c>
      <c r="B26" t="s">
        <v>59</v>
      </c>
      <c r="C26" t="s">
        <v>52</v>
      </c>
      <c r="D26" t="s">
        <v>53</v>
      </c>
      <c r="E26" t="s">
        <v>16</v>
      </c>
      <c r="F26">
        <v>178.56</v>
      </c>
      <c r="G26">
        <v>3</v>
      </c>
      <c r="H26" t="s">
        <v>81</v>
      </c>
      <c r="I26" t="s">
        <v>17</v>
      </c>
      <c r="J26" t="s">
        <v>18</v>
      </c>
      <c r="K26" t="s">
        <v>55</v>
      </c>
      <c r="L26" t="s">
        <v>34</v>
      </c>
      <c r="M26">
        <f>--(SUMPRODUCT((D$2:D26=D26)*(K26=K$2:K26)*(H26=H$2:H26))=1)</f>
        <v>0</v>
      </c>
    </row>
    <row r="27" spans="1:13" x14ac:dyDescent="0.25">
      <c r="A27" t="s">
        <v>50</v>
      </c>
      <c r="B27" t="s">
        <v>59</v>
      </c>
      <c r="C27" t="s">
        <v>52</v>
      </c>
      <c r="D27" t="s">
        <v>53</v>
      </c>
      <c r="E27" t="s">
        <v>16</v>
      </c>
      <c r="F27">
        <v>63.83</v>
      </c>
      <c r="G27">
        <v>1</v>
      </c>
      <c r="H27" t="s">
        <v>81</v>
      </c>
      <c r="I27" t="s">
        <v>17</v>
      </c>
      <c r="J27" t="s">
        <v>18</v>
      </c>
      <c r="K27" t="s">
        <v>55</v>
      </c>
      <c r="L27" t="s">
        <v>60</v>
      </c>
      <c r="M27">
        <f>--(SUMPRODUCT((D$2:D27=D27)*(K27=K$2:K27)*(H27=H$2:H27))=1)</f>
        <v>0</v>
      </c>
    </row>
    <row r="28" spans="1:13" x14ac:dyDescent="0.25">
      <c r="A28" t="s">
        <v>50</v>
      </c>
      <c r="B28" t="s">
        <v>59</v>
      </c>
      <c r="C28" t="s">
        <v>52</v>
      </c>
      <c r="D28" t="s">
        <v>53</v>
      </c>
      <c r="E28" t="s">
        <v>16</v>
      </c>
      <c r="F28">
        <v>63.83</v>
      </c>
      <c r="G28">
        <v>1</v>
      </c>
      <c r="H28" t="s">
        <v>81</v>
      </c>
      <c r="I28" t="s">
        <v>17</v>
      </c>
      <c r="J28" t="s">
        <v>18</v>
      </c>
      <c r="K28" t="s">
        <v>55</v>
      </c>
      <c r="L28" t="s">
        <v>20</v>
      </c>
      <c r="M28">
        <f>--(SUMPRODUCT((D$2:D28=D28)*(K28=K$2:K28)*(H28=H$2:H28))=1)</f>
        <v>0</v>
      </c>
    </row>
    <row r="29" spans="1:13" x14ac:dyDescent="0.25">
      <c r="A29" t="s">
        <v>50</v>
      </c>
      <c r="B29" t="s">
        <v>59</v>
      </c>
      <c r="C29" t="s">
        <v>52</v>
      </c>
      <c r="D29" t="s">
        <v>53</v>
      </c>
      <c r="E29" t="s">
        <v>16</v>
      </c>
      <c r="F29">
        <v>63.85</v>
      </c>
      <c r="G29">
        <v>1</v>
      </c>
      <c r="H29" t="s">
        <v>81</v>
      </c>
      <c r="I29" t="s">
        <v>17</v>
      </c>
      <c r="J29" t="s">
        <v>18</v>
      </c>
      <c r="K29" t="s">
        <v>55</v>
      </c>
      <c r="L29" t="s">
        <v>36</v>
      </c>
      <c r="M29">
        <f>--(SUMPRODUCT((D$2:D29=D29)*(K29=K$2:K29)*(H29=H$2:H29))=1)</f>
        <v>0</v>
      </c>
    </row>
    <row r="30" spans="1:13" x14ac:dyDescent="0.25">
      <c r="A30" t="s">
        <v>50</v>
      </c>
      <c r="B30" t="s">
        <v>59</v>
      </c>
      <c r="C30" t="s">
        <v>52</v>
      </c>
      <c r="D30" t="s">
        <v>53</v>
      </c>
      <c r="E30" t="s">
        <v>16</v>
      </c>
      <c r="F30">
        <v>62.23</v>
      </c>
      <c r="G30">
        <v>1</v>
      </c>
      <c r="H30" t="s">
        <v>81</v>
      </c>
      <c r="I30" t="s">
        <v>17</v>
      </c>
      <c r="J30" t="s">
        <v>18</v>
      </c>
      <c r="K30" t="s">
        <v>55</v>
      </c>
      <c r="L30" t="s">
        <v>61</v>
      </c>
      <c r="M30">
        <f>--(SUMPRODUCT((D$2:D30=D30)*(K30=K$2:K30)*(H30=H$2:H30))=1)</f>
        <v>0</v>
      </c>
    </row>
    <row r="31" spans="1:13" x14ac:dyDescent="0.25">
      <c r="A31" t="s">
        <v>50</v>
      </c>
      <c r="B31" t="s">
        <v>59</v>
      </c>
      <c r="C31" t="s">
        <v>52</v>
      </c>
      <c r="D31" t="s">
        <v>53</v>
      </c>
      <c r="E31" t="s">
        <v>16</v>
      </c>
      <c r="F31">
        <v>63.85</v>
      </c>
      <c r="G31">
        <v>1</v>
      </c>
      <c r="H31" t="s">
        <v>81</v>
      </c>
      <c r="I31" t="s">
        <v>17</v>
      </c>
      <c r="J31" t="s">
        <v>18</v>
      </c>
      <c r="K31" t="s">
        <v>55</v>
      </c>
      <c r="L31" t="s">
        <v>25</v>
      </c>
      <c r="M31">
        <f>--(SUMPRODUCT((D$2:D31=D31)*(K31=K$2:K31)*(H31=H$2:H31))=1)</f>
        <v>0</v>
      </c>
    </row>
    <row r="32" spans="1:13" x14ac:dyDescent="0.25">
      <c r="A32" t="s">
        <v>50</v>
      </c>
      <c r="B32" t="s">
        <v>59</v>
      </c>
      <c r="C32" t="s">
        <v>52</v>
      </c>
      <c r="D32" t="s">
        <v>53</v>
      </c>
      <c r="E32" t="s">
        <v>16</v>
      </c>
      <c r="F32">
        <v>91.51</v>
      </c>
      <c r="G32">
        <v>1</v>
      </c>
      <c r="H32" t="s">
        <v>81</v>
      </c>
      <c r="I32" t="s">
        <v>17</v>
      </c>
      <c r="J32" t="s">
        <v>18</v>
      </c>
      <c r="K32" t="s">
        <v>55</v>
      </c>
      <c r="L32" t="s">
        <v>26</v>
      </c>
      <c r="M32">
        <f>--(SUMPRODUCT((D$2:D32=D32)*(K32=K$2:K32)*(H32=H$2:H32))=1)</f>
        <v>0</v>
      </c>
    </row>
    <row r="33" spans="1:13" x14ac:dyDescent="0.25">
      <c r="A33" t="s">
        <v>62</v>
      </c>
      <c r="B33" t="s">
        <v>63</v>
      </c>
      <c r="C33" t="s">
        <v>64</v>
      </c>
      <c r="D33" t="s">
        <v>64</v>
      </c>
      <c r="E33" t="s">
        <v>40</v>
      </c>
      <c r="F33">
        <v>124.15</v>
      </c>
      <c r="G33">
        <v>1</v>
      </c>
      <c r="H33" t="s">
        <v>81</v>
      </c>
      <c r="I33" t="s">
        <v>17</v>
      </c>
      <c r="J33" t="s">
        <v>18</v>
      </c>
      <c r="K33" t="s">
        <v>65</v>
      </c>
      <c r="L33" t="s">
        <v>66</v>
      </c>
      <c r="M33">
        <f>--(SUMPRODUCT((D$2:D33=D33)*(K33=K$2:K33)*(H33=H$2:H33))=1)</f>
        <v>1</v>
      </c>
    </row>
    <row r="34" spans="1:13" x14ac:dyDescent="0.25">
      <c r="A34" t="s">
        <v>62</v>
      </c>
      <c r="B34" t="s">
        <v>63</v>
      </c>
      <c r="C34" t="s">
        <v>64</v>
      </c>
      <c r="D34" t="s">
        <v>64</v>
      </c>
      <c r="E34" t="s">
        <v>40</v>
      </c>
      <c r="F34">
        <v>124.15</v>
      </c>
      <c r="G34">
        <v>1</v>
      </c>
      <c r="H34" t="s">
        <v>81</v>
      </c>
      <c r="I34" t="s">
        <v>17</v>
      </c>
      <c r="J34" t="s">
        <v>18</v>
      </c>
      <c r="K34" t="s">
        <v>65</v>
      </c>
      <c r="L34" t="s">
        <v>67</v>
      </c>
      <c r="M34">
        <f>--(SUMPRODUCT((D$2:D34=D34)*(K34=K$2:K34)*(H34=H$2:H34))=1)</f>
        <v>0</v>
      </c>
    </row>
    <row r="35" spans="1:13" x14ac:dyDescent="0.25">
      <c r="A35" t="s">
        <v>62</v>
      </c>
      <c r="B35" t="s">
        <v>63</v>
      </c>
      <c r="C35" t="s">
        <v>64</v>
      </c>
      <c r="D35" t="s">
        <v>64</v>
      </c>
      <c r="E35" t="s">
        <v>40</v>
      </c>
      <c r="F35">
        <v>124.15</v>
      </c>
      <c r="G35">
        <v>1</v>
      </c>
      <c r="H35" t="s">
        <v>81</v>
      </c>
      <c r="I35" t="s">
        <v>17</v>
      </c>
      <c r="J35" t="s">
        <v>18</v>
      </c>
      <c r="K35" t="s">
        <v>65</v>
      </c>
      <c r="L35" t="s">
        <v>68</v>
      </c>
      <c r="M35">
        <f>--(SUMPRODUCT((D$2:D35=D35)*(K35=K$2:K35)*(H35=H$2:H35))=1)</f>
        <v>0</v>
      </c>
    </row>
    <row r="36" spans="1:13" x14ac:dyDescent="0.25">
      <c r="A36" t="s">
        <v>62</v>
      </c>
      <c r="B36" t="s">
        <v>63</v>
      </c>
      <c r="C36" t="s">
        <v>64</v>
      </c>
      <c r="D36" t="s">
        <v>64</v>
      </c>
      <c r="E36" t="s">
        <v>40</v>
      </c>
      <c r="F36">
        <v>124.15</v>
      </c>
      <c r="G36">
        <v>1</v>
      </c>
      <c r="H36" t="s">
        <v>81</v>
      </c>
      <c r="I36" t="s">
        <v>17</v>
      </c>
      <c r="J36" t="s">
        <v>18</v>
      </c>
      <c r="K36" t="s">
        <v>65</v>
      </c>
      <c r="L36" t="s">
        <v>69</v>
      </c>
      <c r="M36">
        <f>--(SUMPRODUCT((D$2:D36=D36)*(K36=K$2:K36)*(H36=H$2:H36))=1)</f>
        <v>0</v>
      </c>
    </row>
    <row r="37" spans="1:13" x14ac:dyDescent="0.25">
      <c r="A37" t="s">
        <v>62</v>
      </c>
      <c r="B37" t="s">
        <v>63</v>
      </c>
      <c r="C37" t="s">
        <v>64</v>
      </c>
      <c r="D37" t="s">
        <v>64</v>
      </c>
      <c r="E37" t="s">
        <v>40</v>
      </c>
      <c r="F37">
        <v>124.15</v>
      </c>
      <c r="G37">
        <v>1</v>
      </c>
      <c r="H37" t="s">
        <v>81</v>
      </c>
      <c r="I37" t="s">
        <v>17</v>
      </c>
      <c r="J37" t="s">
        <v>18</v>
      </c>
      <c r="K37" t="s">
        <v>65</v>
      </c>
      <c r="L37" t="s">
        <v>70</v>
      </c>
      <c r="M37">
        <f>--(SUMPRODUCT((D$2:D37=D37)*(K37=K$2:K37)*(H37=H$2:H37))=1)</f>
        <v>0</v>
      </c>
    </row>
    <row r="38" spans="1:13" x14ac:dyDescent="0.25">
      <c r="A38" t="s">
        <v>62</v>
      </c>
      <c r="B38" t="s">
        <v>63</v>
      </c>
      <c r="C38" t="s">
        <v>64</v>
      </c>
      <c r="D38" t="s">
        <v>64</v>
      </c>
      <c r="E38" t="s">
        <v>40</v>
      </c>
      <c r="F38">
        <v>59.52</v>
      </c>
      <c r="G38">
        <v>1</v>
      </c>
      <c r="H38" t="s">
        <v>81</v>
      </c>
      <c r="I38" t="s">
        <v>17</v>
      </c>
      <c r="J38" t="s">
        <v>18</v>
      </c>
      <c r="K38" t="s">
        <v>65</v>
      </c>
      <c r="L38" t="s">
        <v>34</v>
      </c>
      <c r="M38">
        <f>--(SUMPRODUCT((D$2:D38=D38)*(K38=K$2:K38)*(H38=H$2:H38))=1)</f>
        <v>0</v>
      </c>
    </row>
    <row r="39" spans="1:13" x14ac:dyDescent="0.25">
      <c r="A39" t="s">
        <v>62</v>
      </c>
      <c r="B39" t="s">
        <v>63</v>
      </c>
      <c r="C39" t="s">
        <v>64</v>
      </c>
      <c r="D39" t="s">
        <v>64</v>
      </c>
      <c r="E39" t="s">
        <v>40</v>
      </c>
      <c r="F39">
        <v>553.92999999999995</v>
      </c>
      <c r="G39">
        <v>1</v>
      </c>
      <c r="H39" t="s">
        <v>81</v>
      </c>
      <c r="I39" t="s">
        <v>17</v>
      </c>
      <c r="J39" t="s">
        <v>18</v>
      </c>
      <c r="K39" t="s">
        <v>65</v>
      </c>
      <c r="L39" t="s">
        <v>71</v>
      </c>
      <c r="M39">
        <f>--(SUMPRODUCT((D$2:D39=D39)*(K39=K$2:K39)*(H39=H$2:H39))=1)</f>
        <v>0</v>
      </c>
    </row>
    <row r="40" spans="1:13" x14ac:dyDescent="0.25">
      <c r="A40" t="s">
        <v>62</v>
      </c>
      <c r="B40" t="s">
        <v>63</v>
      </c>
      <c r="C40" t="s">
        <v>64</v>
      </c>
      <c r="D40" t="s">
        <v>64</v>
      </c>
      <c r="E40" t="s">
        <v>40</v>
      </c>
      <c r="F40">
        <v>572.99</v>
      </c>
      <c r="G40">
        <v>1</v>
      </c>
      <c r="H40" t="s">
        <v>81</v>
      </c>
      <c r="I40" t="s">
        <v>17</v>
      </c>
      <c r="J40" t="s">
        <v>18</v>
      </c>
      <c r="K40" t="s">
        <v>65</v>
      </c>
      <c r="L40" t="s">
        <v>72</v>
      </c>
      <c r="M40">
        <f>--(SUMPRODUCT((D$2:D40=D40)*(K40=K$2:K40)*(H40=H$2:H40))=1)</f>
        <v>0</v>
      </c>
    </row>
    <row r="41" spans="1:13" x14ac:dyDescent="0.25">
      <c r="A41" t="s">
        <v>62</v>
      </c>
      <c r="B41" t="s">
        <v>63</v>
      </c>
      <c r="C41" t="s">
        <v>64</v>
      </c>
      <c r="D41" t="s">
        <v>64</v>
      </c>
      <c r="E41" t="s">
        <v>40</v>
      </c>
      <c r="F41">
        <v>429.74</v>
      </c>
      <c r="G41">
        <v>1</v>
      </c>
      <c r="H41" t="s">
        <v>81</v>
      </c>
      <c r="I41" t="s">
        <v>17</v>
      </c>
      <c r="J41" t="s">
        <v>18</v>
      </c>
      <c r="K41" t="s">
        <v>65</v>
      </c>
      <c r="L41" t="s">
        <v>73</v>
      </c>
      <c r="M41">
        <f>--(SUMPRODUCT((D$2:D41=D41)*(K41=K$2:K41)*(H41=H$2:H41))=1)</f>
        <v>0</v>
      </c>
    </row>
    <row r="42" spans="1:13" x14ac:dyDescent="0.25">
      <c r="A42" t="s">
        <v>62</v>
      </c>
      <c r="B42" t="s">
        <v>63</v>
      </c>
      <c r="C42" t="s">
        <v>64</v>
      </c>
      <c r="D42" t="s">
        <v>64</v>
      </c>
      <c r="E42" t="s">
        <v>40</v>
      </c>
      <c r="F42">
        <v>641.09</v>
      </c>
      <c r="G42">
        <v>1</v>
      </c>
      <c r="H42" t="s">
        <v>81</v>
      </c>
      <c r="I42" t="s">
        <v>17</v>
      </c>
      <c r="J42" t="s">
        <v>18</v>
      </c>
      <c r="K42" t="s">
        <v>65</v>
      </c>
      <c r="L42" t="s">
        <v>74</v>
      </c>
      <c r="M42">
        <f>--(SUMPRODUCT((D$2:D42=D42)*(K42=K$2:K42)*(H42=H$2:H42))=1)</f>
        <v>0</v>
      </c>
    </row>
    <row r="43" spans="1:13" x14ac:dyDescent="0.25">
      <c r="A43" t="s">
        <v>62</v>
      </c>
      <c r="B43" t="s">
        <v>63</v>
      </c>
      <c r="C43" t="s">
        <v>64</v>
      </c>
      <c r="D43" t="s">
        <v>64</v>
      </c>
      <c r="E43" t="s">
        <v>40</v>
      </c>
      <c r="F43">
        <v>51.94</v>
      </c>
      <c r="G43">
        <v>1</v>
      </c>
      <c r="H43" t="s">
        <v>81</v>
      </c>
      <c r="I43" t="s">
        <v>17</v>
      </c>
      <c r="J43" t="s">
        <v>18</v>
      </c>
      <c r="K43" t="s">
        <v>65</v>
      </c>
      <c r="L43" t="s">
        <v>75</v>
      </c>
      <c r="M43">
        <f>--(SUMPRODUCT((D$2:D43=D43)*(K43=K$2:K43)*(H43=H$2:H43))=1)</f>
        <v>0</v>
      </c>
    </row>
    <row r="44" spans="1:13" x14ac:dyDescent="0.25">
      <c r="A44" t="s">
        <v>62</v>
      </c>
      <c r="B44" t="s">
        <v>63</v>
      </c>
      <c r="C44" t="s">
        <v>64</v>
      </c>
      <c r="D44" t="s">
        <v>64</v>
      </c>
      <c r="E44" t="s">
        <v>40</v>
      </c>
      <c r="F44">
        <v>38.479999999999997</v>
      </c>
      <c r="G44">
        <v>1</v>
      </c>
      <c r="H44" t="s">
        <v>81</v>
      </c>
      <c r="I44" t="s">
        <v>17</v>
      </c>
      <c r="J44" t="s">
        <v>18</v>
      </c>
      <c r="K44" t="s">
        <v>65</v>
      </c>
      <c r="L44" t="s">
        <v>47</v>
      </c>
      <c r="M44">
        <f>--(SUMPRODUCT((D$2:D44=D44)*(K44=K$2:K44)*(H44=H$2:H44))=1)</f>
        <v>0</v>
      </c>
    </row>
    <row r="45" spans="1:13" x14ac:dyDescent="0.25">
      <c r="A45" t="s">
        <v>62</v>
      </c>
      <c r="B45" t="s">
        <v>63</v>
      </c>
      <c r="C45" t="s">
        <v>64</v>
      </c>
      <c r="D45" t="s">
        <v>64</v>
      </c>
      <c r="E45" t="s">
        <v>40</v>
      </c>
      <c r="F45">
        <v>38.479999999999997</v>
      </c>
      <c r="G45">
        <v>1</v>
      </c>
      <c r="H45" t="s">
        <v>81</v>
      </c>
      <c r="I45" t="s">
        <v>17</v>
      </c>
      <c r="J45" t="s">
        <v>18</v>
      </c>
      <c r="K45" t="s">
        <v>65</v>
      </c>
      <c r="L45" t="s">
        <v>49</v>
      </c>
      <c r="M45">
        <f>--(SUMPRODUCT((D$2:D45=D45)*(K45=K$2:K45)*(H45=H$2:H45))=1)</f>
        <v>0</v>
      </c>
    </row>
    <row r="46" spans="1:13" x14ac:dyDescent="0.25">
      <c r="A46" t="s">
        <v>76</v>
      </c>
      <c r="B46" t="s">
        <v>77</v>
      </c>
      <c r="C46" t="s">
        <v>64</v>
      </c>
      <c r="D46" t="s">
        <v>64</v>
      </c>
      <c r="E46" t="s">
        <v>40</v>
      </c>
      <c r="F46">
        <v>-63.83</v>
      </c>
      <c r="G46">
        <v>-1</v>
      </c>
      <c r="H46" t="s">
        <v>81</v>
      </c>
      <c r="I46" t="s">
        <v>54</v>
      </c>
      <c r="J46" t="s">
        <v>18</v>
      </c>
      <c r="K46" t="s">
        <v>78</v>
      </c>
      <c r="L46" t="s">
        <v>60</v>
      </c>
      <c r="M46">
        <f>--(SUMPRODUCT((D$2:D46=D46)*(K46=K$2:K46)*(H46=H$2:H46))=1)</f>
        <v>1</v>
      </c>
    </row>
    <row r="47" spans="1:13" x14ac:dyDescent="0.25">
      <c r="A47" t="s">
        <v>76</v>
      </c>
      <c r="B47" t="s">
        <v>77</v>
      </c>
      <c r="C47" t="s">
        <v>64</v>
      </c>
      <c r="D47" t="s">
        <v>64</v>
      </c>
      <c r="E47" t="s">
        <v>40</v>
      </c>
      <c r="F47">
        <v>-47.92</v>
      </c>
      <c r="G47">
        <v>-1</v>
      </c>
      <c r="H47" t="s">
        <v>81</v>
      </c>
      <c r="I47" t="s">
        <v>54</v>
      </c>
      <c r="J47" t="s">
        <v>18</v>
      </c>
      <c r="K47" t="s">
        <v>78</v>
      </c>
      <c r="L47" t="s">
        <v>79</v>
      </c>
      <c r="M47">
        <f>--(SUMPRODUCT((D$2:D47=D47)*(K47=K$2:K47)*(H47=H$2:H47))=1)</f>
        <v>0</v>
      </c>
    </row>
    <row r="48" spans="1:13" x14ac:dyDescent="0.25">
      <c r="A48" t="s">
        <v>76</v>
      </c>
      <c r="B48" t="s">
        <v>77</v>
      </c>
      <c r="C48" t="s">
        <v>64</v>
      </c>
      <c r="D48" t="s">
        <v>64</v>
      </c>
      <c r="E48" t="s">
        <v>40</v>
      </c>
      <c r="F48">
        <v>-36.65</v>
      </c>
      <c r="G48">
        <v>-1</v>
      </c>
      <c r="H48" t="s">
        <v>81</v>
      </c>
      <c r="I48" t="s">
        <v>54</v>
      </c>
      <c r="J48" t="s">
        <v>18</v>
      </c>
      <c r="K48" t="s">
        <v>78</v>
      </c>
      <c r="L48" t="s">
        <v>46</v>
      </c>
      <c r="M48">
        <f>--(SUMPRODUCT((D$2:D48=D48)*(K48=K$2:K48)*(H48=H$2:H48))=1)</f>
        <v>0</v>
      </c>
    </row>
    <row r="49" spans="1:13" x14ac:dyDescent="0.25">
      <c r="A49" t="s">
        <v>76</v>
      </c>
      <c r="B49" t="s">
        <v>77</v>
      </c>
      <c r="C49" t="s">
        <v>64</v>
      </c>
      <c r="D49" t="s">
        <v>64</v>
      </c>
      <c r="E49" t="s">
        <v>40</v>
      </c>
      <c r="F49">
        <v>-32.340000000000003</v>
      </c>
      <c r="G49">
        <v>-1</v>
      </c>
      <c r="H49" t="s">
        <v>81</v>
      </c>
      <c r="I49" t="s">
        <v>54</v>
      </c>
      <c r="J49" t="s">
        <v>18</v>
      </c>
      <c r="K49" t="s">
        <v>78</v>
      </c>
      <c r="L49" t="s">
        <v>80</v>
      </c>
      <c r="M49">
        <f>--(SUMPRODUCT((D$2:D49=D49)*(K49=K$2:K49)*(H49=H$2:H49))=1)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Сводная</vt:lpstr>
      <vt:lpstr>2013</vt:lpstr>
      <vt:lpstr>Данные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Перепелкин</dc:creator>
  <cp:lastModifiedBy>Ярослав</cp:lastModifiedBy>
  <dcterms:created xsi:type="dcterms:W3CDTF">2015-12-16T09:22:46Z</dcterms:created>
  <dcterms:modified xsi:type="dcterms:W3CDTF">2015-12-19T16:37:26Z</dcterms:modified>
</cp:coreProperties>
</file>